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6.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31.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19.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0.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docProps/custom.xml" ContentType="application/vnd.openxmlformats-officedocument.custom-properties+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ACI\01-PUENTE CASA DE BOLSA S.A\EEFF - PRESENTACIONES\EEFF - REPORTE LOCAL\PRESENTACIÓN 2019.12.31\PARA PRESENTACIÓN\"/>
    </mc:Choice>
  </mc:AlternateContent>
  <bookViews>
    <workbookView xWindow="0" yWindow="0" windowWidth="24000" windowHeight="9735" tabRatio="909"/>
  </bookViews>
  <sheets>
    <sheet name="CARATULA" sheetId="57" r:id="rId1"/>
    <sheet name="Información general" sheetId="56" r:id="rId2"/>
    <sheet name="1 -EEFF AFPISA" sheetId="15" r:id="rId3"/>
    <sheet name="2 - EERR AFPISA" sheetId="5" r:id="rId4"/>
    <sheet name="3 - EFE AFPISA" sheetId="10" r:id="rId5"/>
    <sheet name="4 - PN AFPISA" sheetId="8" r:id="rId6"/>
    <sheet name="5 - NOTAS AFPISA" sheetId="3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 localSheetId="2">#REF!</definedName>
    <definedName name="\a" localSheetId="4">#REF!</definedName>
    <definedName name="\a">#REF!</definedName>
    <definedName name="_____DAT1" localSheetId="2">'[1]21210002'!#REF!</definedName>
    <definedName name="_____DAT1" localSheetId="4">'[1]21210002'!#REF!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#REF!</definedName>
    <definedName name="___DAT10" localSheetId="2">'[2]Act Fijo Nov 2002'!#REF!</definedName>
    <definedName name="___DAT10" localSheetId="4">'[2]Act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#REF!</definedName>
    <definedName name="__DAT10" localSheetId="2">'[2]Act Fijo Nov 2002'!#REF!</definedName>
    <definedName name="__DAT10" localSheetId="4">'[2]Act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hidden="1">#REF!</definedName>
    <definedName name="_Key2" localSheetId="2" hidden="1">#REF!</definedName>
    <definedName name="_Key2" localSheetId="4" hidden="1">#REF!</definedName>
    <definedName name="_Key2" hidden="1">#REF!</definedName>
    <definedName name="_MON_1552230337" localSheetId="6">'5 - NOTAS AFPISA'!$B$57</definedName>
    <definedName name="_Order1" hidden="1">255</definedName>
    <definedName name="_Order2" hidden="1">255</definedName>
    <definedName name="_Parse_In" localSheetId="2" hidden="1">#REF!</definedName>
    <definedName name="_Parse_In" localSheetId="4"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#REF!</definedName>
    <definedName name="aa">'[6]3210001'!$A$6:$A$85</definedName>
    <definedName name="AAA" localSheetId="2" hidden="1">'[7]Mov 31.12.08'!#REF!</definedName>
    <definedName name="AAA" localSheetId="4"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'1 -EEFF AFPISA'!$A$1:$H$71</definedName>
    <definedName name="_xlnm.Print_Area" localSheetId="3">'2 - EERR AFPISA'!$B$1:$F$42</definedName>
    <definedName name="_xlnm.Print_Area" localSheetId="4">'3 - EFE AFPISA'!$A$1:$E$45</definedName>
    <definedName name="_xlnm.Print_Area" localSheetId="5">'4 - PN AFPISA'!$A$1:$M$39</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[14]TR!#REF!</definedName>
    <definedName name="B" localSheetId="2">#REF!</definedName>
    <definedName name="B" localSheetId="4">#REF!</definedName>
    <definedName name="B">#REF!</definedName>
    <definedName name="Base">[15]Base!$A$3:$AN$2134</definedName>
    <definedName name="_xlnm.Database" localSheetId="2">#REF!</definedName>
    <definedName name="_xlnm.Database" localSheetId="4">#REF!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'[9]Cálculo del Exceso'!#REF!</definedName>
    <definedName name="canal" localSheetId="2">#REF!</definedName>
    <definedName name="canal" localSheetId="4">#REF!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#REF!</definedName>
    <definedName name="Clasificación_Final" localSheetId="2">[14]TR!#REF!</definedName>
    <definedName name="Clasificación_Final" localSheetId="4">[14]TR!#REF!</definedName>
    <definedName name="Clasificación_Final">[14]TR!#REF!</definedName>
    <definedName name="cliente" localSheetId="2">#REF!</definedName>
    <definedName name="cliente" localSheetId="4">#REF!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#REF!</definedName>
    <definedName name="ctovtanorte" localSheetId="2">'[10]CTO VTAS'!#REF!</definedName>
    <definedName name="ctovtanorte" localSheetId="4">'[10]CTO VTAS'!#REF!</definedName>
    <definedName name="ctovtanorte">'[10]CTO VTAS'!#REF!</definedName>
    <definedName name="Customer" localSheetId="2">#REF!</definedName>
    <definedName name="Customer" localSheetId="4">#REF!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#REF!</definedName>
    <definedName name="CY_NET_INCOME">'[23]Income Statement'!$C$33</definedName>
    <definedName name="CY_NET_PROFIT" localSheetId="2">#REF!</definedName>
    <definedName name="CY_NET_PROFIT" localSheetId="4">#REF!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3" hidden="1">{#N/A,#N/A,FALSE,"VOL"}</definedName>
    <definedName name="DAFDFAD" localSheetId="4" hidden="1">{#N/A,#N/A,FALSE,"VOL"}</definedName>
    <definedName name="DAFDFAD" hidden="1">{#N/A,#N/A,FALSE,"VOL"}</definedName>
    <definedName name="DASA" localSheetId="2">#REF!</definedName>
    <definedName name="DASA" localSheetId="4">#REF!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'[9]Cálculo del Exceso'!#REF!</definedName>
    <definedName name="fdg" localSheetId="2">#REF!</definedName>
    <definedName name="fdg" localSheetId="4">#REF!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#REF!</definedName>
    <definedName name="FNDKSFJKSJFIJSMDF" localSheetId="2">'[9]Cálculo del Exceso'!#REF!</definedName>
    <definedName name="FNDKSFJKSJFIJSMDF" localSheetId="4">'[9]Cálculo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2">#REF!</definedName>
    <definedName name="histor" localSheetId="4">#REF!</definedName>
    <definedName name="histor">#REF!</definedName>
    <definedName name="hjhukj" localSheetId="2">'[8]Rep. y Mant. Rodados'!#REF!</definedName>
    <definedName name="hjhukj" localSheetId="4">'[8]Rep. y Mant. Rodados'!#REF!</definedName>
    <definedName name="hjhukj">'[8]Rep. y Mant. Rodados'!#REF!</definedName>
    <definedName name="hjkhjficjnkdhfoikds" localSheetId="2" hidden="1">#REF!</definedName>
    <definedName name="hjkhjficjnkdhfoikds" localSheetId="4" hidden="1">#REF!</definedName>
    <definedName name="hjkhjficjnkdhfoikds" hidden="1">#REF!</definedName>
    <definedName name="HJSDHSNHJ" localSheetId="2">'[9]Cálculo del Exceso'!#REF!</definedName>
    <definedName name="HJSDHSNHJ" localSheetId="4">'[9]Cálculo del Exceso'!#REF!</definedName>
    <definedName name="HJSDHSNHJ">'[9]Cálculo del Exceso'!#REF!</definedName>
    <definedName name="Hola" localSheetId="2">#REF!</definedName>
    <definedName name="Hola" localSheetId="4">#REF!</definedName>
    <definedName name="Hola">#REF!</definedName>
    <definedName name="iekjowjrkew\" localSheetId="2">'[9]Cálculo del Exceso'!#REF!</definedName>
    <definedName name="iekjowjrkew\" localSheetId="4">'[9]Cálculo del Exceso'!#REF!</definedName>
    <definedName name="iekjowjrkew\">'[9]Cálculo del Exceso'!#REF!</definedName>
    <definedName name="in" localSheetId="2" hidden="1">#REF!</definedName>
    <definedName name="in" localSheetId="4"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#REF!</definedName>
    <definedName name="liq" localSheetId="3" hidden="1">{#N/A,#N/A,FALSE,"VOL"}</definedName>
    <definedName name="liq" localSheetId="4"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2">#REF!</definedName>
    <definedName name="Maintenance" localSheetId="4">#REF!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hidden="1">{#N/A,#N/A,FALSE,"VOL"}</definedName>
    <definedName name="NonTop_Stratum_Value" localSheetId="2">#REF!</definedName>
    <definedName name="NonTop_Stratum_Value" localSheetId="4">#REF!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#REF!</definedName>
    <definedName name="nvjkbgnjldjgmksjcksdksx" localSheetId="2">'[9]Cálculo del Exceso'!#REF!</definedName>
    <definedName name="nvjkbgnjldjgmksjcksdksx" localSheetId="4">'[9]Cálculo del Exceso'!#REF!</definedName>
    <definedName name="nvjkbgnjldjgmksjcksdksx">'[9]Cálculo del Exceso'!#REF!</definedName>
    <definedName name="ñfdsl" localSheetId="2">#REF!</definedName>
    <definedName name="ñfdsl" localSheetId="4">#REF!</definedName>
    <definedName name="ñfdsl">#REF!</definedName>
    <definedName name="ññ" localSheetId="2">#REF!</definedName>
    <definedName name="ññ" localSheetId="4">#REF!</definedName>
    <definedName name="ññ">#REF!</definedName>
    <definedName name="o" hidden="1">'[34]Análisis Gs.'!$B$31</definedName>
    <definedName name="OLE_LINK1" localSheetId="6">'5 - NOTAS AFPISA'!$B$73</definedName>
    <definedName name="OPPROD" localSheetId="2">#REF!</definedName>
    <definedName name="OPPROD" localSheetId="4">#REF!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#REF!</definedName>
    <definedName name="PY_NET_INCOME">'[23]Income Statement'!$E$33</definedName>
    <definedName name="PY_NET_PROFIT" localSheetId="2">#REF!</definedName>
    <definedName name="PY_NET_PROFIT" localSheetId="4">#REF!</definedName>
    <definedName name="PY_NET_PROFIT">#REF!</definedName>
    <definedName name="PY_Net_Revenue">'[21]Income Statement'!$E$7</definedName>
    <definedName name="PY_Operating_Inc" localSheetId="2">#REF!</definedName>
    <definedName name="PY_Operating_Inc" localSheetId="4">#REF!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#REF!</definedName>
    <definedName name="REUMEN" localSheetId="2">'[38]Cos-nue'!#REF!</definedName>
    <definedName name="REUMEN" localSheetId="4">'[38]Cos-nue'!#REF!</definedName>
    <definedName name="REUMEN">'[38]Cos-nue'!#REF!</definedName>
    <definedName name="roie" localSheetId="2">#REF!</definedName>
    <definedName name="roie" localSheetId="4">#REF!</definedName>
    <definedName name="roie">#REF!</definedName>
    <definedName name="rr" localSheetId="2">[22]Estado_Resultados!#REF!</definedName>
    <definedName name="rr" localSheetId="4">[22]Estado_Resultados!#REF!</definedName>
    <definedName name="rr">[22]Estado_Resultados!#REF!</definedName>
    <definedName name="rt" localSheetId="2">#REF!</definedName>
    <definedName name="rt" localSheetId="4">#REF!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'[32]TB - EERR'!#REF!</definedName>
    <definedName name="S_AJE_Tot" localSheetId="2">#REF!</definedName>
    <definedName name="S_AJE_Tot" localSheetId="4">#REF!</definedName>
    <definedName name="S_AJE_Tot">#REF!</definedName>
    <definedName name="S_AJE_Tot_Data">'[32]TB - BG'!$H$1:$H$32</definedName>
    <definedName name="S_AJE_Tot_GT" localSheetId="2">'[32]TB - EERR'!#REF!</definedName>
    <definedName name="S_AJE_Tot_GT" localSheetId="4">'[32]TB - EERR'!#REF!</definedName>
    <definedName name="S_AJE_Tot_GT">'[32]TB - EERR'!#REF!</definedName>
    <definedName name="S_CompNum" localSheetId="2">#REF!</definedName>
    <definedName name="S_CompNum" localSheetId="4">#REF!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'[32]TB - EERR'!#REF!</definedName>
    <definedName name="S_CY_End" localSheetId="2">#REF!</definedName>
    <definedName name="S_CY_End" localSheetId="4">#REF!</definedName>
    <definedName name="S_CY_End">#REF!</definedName>
    <definedName name="S_CY_End_Data">'[32]TB - BG'!$K$1:$K$32</definedName>
    <definedName name="S_CY_End_GT" localSheetId="2">'[32]TB - EERR'!#REF!</definedName>
    <definedName name="S_CY_End_GT" localSheetId="4">'[32]TB - EERR'!#REF!</definedName>
    <definedName name="S_CY_End_GT">'[32]TB - EERR'!#REF!</definedName>
    <definedName name="S_Diff_Amt" localSheetId="2">#REF!</definedName>
    <definedName name="S_Diff_Amt" localSheetId="4">#REF!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'[32]TB - EERR'!#REF!</definedName>
    <definedName name="S_RJE_Tot" localSheetId="2">#REF!</definedName>
    <definedName name="S_RJE_Tot" localSheetId="4">#REF!</definedName>
    <definedName name="S_RJE_Tot">#REF!</definedName>
    <definedName name="S_RJE_Tot_Data">'[32]TB - BG'!$J$1:$J$32</definedName>
    <definedName name="S_RJE_Tot_GT" localSheetId="2">'[32]TB - EERR'!#REF!</definedName>
    <definedName name="S_RJE_Tot_GT" localSheetId="4">'[32]TB - EERR'!#REF!</definedName>
    <definedName name="S_RJE_Tot_GT">'[32]TB - EERR'!#REF!</definedName>
    <definedName name="S_RowNum" localSheetId="2">#REF!</definedName>
    <definedName name="S_RowNum" localSheetId="4">#REF!</definedName>
    <definedName name="S_RowNum">#REF!</definedName>
    <definedName name="sad" localSheetId="2">'[9]Cálculo del Exceso'!#REF!</definedName>
    <definedName name="sad" localSheetId="4">'[9]Cálculo del Exceso'!#REF!</definedName>
    <definedName name="sad">'[9]Cálculo del Exceso'!#REF!</definedName>
    <definedName name="Sales" localSheetId="2">#REF!</definedName>
    <definedName name="Sales" localSheetId="4">#REF!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#REF!</definedName>
    <definedName name="TbPy530057" localSheetId="2">'[39]Rem.Pers.Superior'!#REF!</definedName>
    <definedName name="TbPy530057" localSheetId="4">'[39]Rem.Pers.Superior'!#REF!</definedName>
    <definedName name="TbPy530057">'[39]Rem.Pers.Superior'!#REF!</definedName>
    <definedName name="TbPy530159" localSheetId="2">#REF!</definedName>
    <definedName name="TbPy530159" localSheetId="4">#REF!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#REF!</definedName>
    <definedName name="TESTVKEY" localSheetId="2">'[41]3210001'!#REF!</definedName>
    <definedName name="TESTVKEY" localSheetId="4">'[41]3210001'!#REF!</definedName>
    <definedName name="TESTVKEY">'[41]3210001'!#REF!</definedName>
    <definedName name="TextRefCopy1" localSheetId="2">#REF!</definedName>
    <definedName name="TextRefCopy1" localSheetId="4">#REF!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#REF!</definedName>
    <definedName name="TextRefCopy17" localSheetId="2">'[44]BG '!#REF!</definedName>
    <definedName name="TextRefCopy17" localSheetId="4">'[44]BG '!#REF!</definedName>
    <definedName name="TextRefCopy17">'[44]BG '!#REF!</definedName>
    <definedName name="TextRefCopy171" localSheetId="2">#REF!</definedName>
    <definedName name="TextRefCopy171" localSheetId="4">#REF!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#REF!</definedName>
    <definedName name="TextRefCopy36" localSheetId="2">'[44]EERR '!#REF!</definedName>
    <definedName name="TextRefCopy36" localSheetId="4">'[44]EERR '!#REF!</definedName>
    <definedName name="TextRefCopy36">'[44]EERR '!#REF!</definedName>
    <definedName name="TextRefCopy37" localSheetId="2">#REF!</definedName>
    <definedName name="TextRefCopy37" localSheetId="4">#REF!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#REF!</definedName>
    <definedName name="TextRefCopy45" localSheetId="2">'[48]Anal. Part. Conc.'!#REF!</definedName>
    <definedName name="TextRefCopy45" localSheetId="4">'[48]Anal. Part. Conc.'!#REF!</definedName>
    <definedName name="TextRefCopy45">'[48]Anal. Part. Conc.'!#REF!</definedName>
    <definedName name="TextRefCopy46" localSheetId="2">#REF!</definedName>
    <definedName name="TextRefCopy46" localSheetId="4">#REF!</definedName>
    <definedName name="TextRefCopy46">#REF!</definedName>
    <definedName name="TextRefCopy47" localSheetId="2">'[47]Reproceso interes'!#REF!</definedName>
    <definedName name="TextRefCopy47" localSheetId="4">'[47]Reproceso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#REF!</definedName>
    <definedName name="TextRefCopy60" localSheetId="2">'[47]Reproceso interes'!#REF!</definedName>
    <definedName name="TextRefCopy60" localSheetId="4">'[47]Reproceso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#REF!</definedName>
    <definedName name="TextRefCopy64" localSheetId="2">[50]Análisis!#REF!</definedName>
    <definedName name="TextRefCopy64" localSheetId="4">[50]Análisis!#REF!</definedName>
    <definedName name="TextRefCopy64">[50]Análisis!#REF!</definedName>
    <definedName name="TextRefCopy65" localSheetId="2">#REF!</definedName>
    <definedName name="TextRefCopy65" localSheetId="4">#REF!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#REF!</definedName>
    <definedName name="TextRefCopy74" localSheetId="2">'[47]Reproceso interes'!#REF!</definedName>
    <definedName name="TextRefCopy74" localSheetId="4">'[47]Reproceso interes'!#REF!</definedName>
    <definedName name="TextRefCopy74">'[47]Reproceso interes'!#REF!</definedName>
    <definedName name="TextRefCopy75" localSheetId="2">#REF!</definedName>
    <definedName name="TextRefCopy75" localSheetId="4">#REF!</definedName>
    <definedName name="TextRefCopy75">#REF!</definedName>
    <definedName name="TextRefCopy76" localSheetId="2">[42]Sumaria!#REF!</definedName>
    <definedName name="TextRefCopy76" localSheetId="4">[42]Sumaria!#REF!</definedName>
    <definedName name="TextRefCopy76">[42]Sumaria!#REF!</definedName>
    <definedName name="TextRefCopy77" localSheetId="2">#REF!</definedName>
    <definedName name="TextRefCopy77" localSheetId="4">#REF!</definedName>
    <definedName name="TextRefCopy77">#REF!</definedName>
    <definedName name="TextRefCopy78" localSheetId="2">'[47]Reproceso interes'!#REF!</definedName>
    <definedName name="TextRefCopy78" localSheetId="4">'[47]Reproceso interes'!#REF!</definedName>
    <definedName name="TextRefCopy78">'[47]Reproceso interes'!#REF!</definedName>
    <definedName name="TextRefCopy79" localSheetId="2">#REF!</definedName>
    <definedName name="TextRefCopy79" localSheetId="4">#REF!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#REF!</definedName>
    <definedName name="TextRefCopy83" localSheetId="2">'[47]Reproceso interes'!#REF!</definedName>
    <definedName name="TextRefCopy83" localSheetId="4">'[47]Reproceso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#REF!</definedName>
    <definedName name="u" localSheetId="2" hidden="1">'[31]Test de Ventas'!#REF!</definedName>
    <definedName name="u" localSheetId="4" hidden="1">'[31]Test de Ventas'!#REF!</definedName>
    <definedName name="u" hidden="1">'[31]Test de Ventas'!#REF!</definedName>
    <definedName name="Unidades" localSheetId="2">#REF!</definedName>
    <definedName name="Unidades" localSheetId="4">#REF!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'[8]Rep. y Mant. Rodados'!#REF!</definedName>
    <definedName name="WDSD" localSheetId="2" hidden="1">#REF!</definedName>
    <definedName name="WDSD" localSheetId="4"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hidden="1">{#N/A,#N/A,FALSE,"VOL"}</definedName>
    <definedName name="xdc" localSheetId="2">#REF!</definedName>
    <definedName name="xdc" localSheetId="4">#REF!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hidden="1">#REF!</definedName>
    <definedName name="XREF_COLUMN_18" localSheetId="2" hidden="1">[47]Resumen!#REF!</definedName>
    <definedName name="XREF_COLUMN_18" localSheetId="4" hidden="1">[47]Resumen!#REF!</definedName>
    <definedName name="XREF_COLUMN_18" hidden="1">[47]Resumen!#REF!</definedName>
    <definedName name="XREF_COLUMN_2" localSheetId="2" hidden="1">#REF!</definedName>
    <definedName name="XREF_COLUMN_2" localSheetId="4" hidden="1">#REF!</definedName>
    <definedName name="XREF_COLUMN_2" hidden="1">#REF!</definedName>
    <definedName name="XREF_COLUMN_20" localSheetId="2" hidden="1">'[44]Evolucion PN'!#REF!</definedName>
    <definedName name="XREF_COLUMN_20" localSheetId="4"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hidden="1">#REF!</definedName>
    <definedName name="XREF_COLUMN_26" localSheetId="2" hidden="1">'[56]Evolucion PN'!#REF!</definedName>
    <definedName name="XREF_COLUMN_26" localSheetId="4"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hidden="1">#REF!</definedName>
    <definedName name="XREF_COLUMN_8" localSheetId="2" hidden="1">'[54]Ago 05 PPC'!#REF!</definedName>
    <definedName name="XREF_COLUMN_8" localSheetId="4" hidden="1">'[54]Ago 05 PPC'!#REF!</definedName>
    <definedName name="XREF_COLUMN_8" hidden="1">'[54]Ago 05 PPC'!#REF!</definedName>
    <definedName name="XREF_COLUMN_9" localSheetId="2" hidden="1">#REF!</definedName>
    <definedName name="XREF_COLUMN_9" localSheetId="4"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hidden="1">#REF!</definedName>
    <definedName name="XRefCopy10" localSheetId="2" hidden="1">'[58] Movimiento AF'!#REF!</definedName>
    <definedName name="XRefCopy10" localSheetId="4" hidden="1">'[58] Movimiento AF'!#REF!</definedName>
    <definedName name="XRefCopy10" hidden="1">'[58] Movimiento AF'!#REF!</definedName>
    <definedName name="XRefCopy100" localSheetId="2" hidden="1">#REF!</definedName>
    <definedName name="XRefCopy100" localSheetId="4"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hidden="1">#REF!</definedName>
    <definedName name="XRefCopy111" localSheetId="2" hidden="1">'[31]Test de Ventas'!#REF!</definedName>
    <definedName name="XRefCopy111" localSheetId="4" hidden="1">'[31]Test de Ventas'!#REF!</definedName>
    <definedName name="XRefCopy111" hidden="1">'[31]Test de Ventas'!#REF!</definedName>
    <definedName name="XRefCopy111Row" localSheetId="2" hidden="1">#REF!</definedName>
    <definedName name="XRefCopy111Row" localSheetId="4"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hidden="1">#REF!</definedName>
    <definedName name="XRefCopy142" localSheetId="2" hidden="1">'[31]Test de Ventas'!#REF!</definedName>
    <definedName name="XRefCopy142" localSheetId="4" hidden="1">'[31]Test de Ventas'!#REF!</definedName>
    <definedName name="XRefCopy142" hidden="1">'[31]Test de Ventas'!#REF!</definedName>
    <definedName name="XRefCopy142Row" localSheetId="2" hidden="1">#REF!</definedName>
    <definedName name="XRefCopy142Row" localSheetId="4" hidden="1">#REF!</definedName>
    <definedName name="XRefCopy142Row" hidden="1">#REF!</definedName>
    <definedName name="XRefCopy143" localSheetId="2" hidden="1">'[31]Test de Ventas'!#REF!</definedName>
    <definedName name="XRefCopy143" localSheetId="4" hidden="1">'[31]Test de Ventas'!#REF!</definedName>
    <definedName name="XRefCopy143" hidden="1">'[31]Test de Ventas'!#REF!</definedName>
    <definedName name="XRefCopy143Row" localSheetId="2" hidden="1">#REF!</definedName>
    <definedName name="XRefCopy143Row" localSheetId="4" hidden="1">#REF!</definedName>
    <definedName name="XRefCopy143Row" hidden="1">#REF!</definedName>
    <definedName name="XRefCopy144" localSheetId="2" hidden="1">'[31]Test de Ventas'!#REF!</definedName>
    <definedName name="XRefCopy144" localSheetId="4" hidden="1">'[31]Test de Ventas'!#REF!</definedName>
    <definedName name="XRefCopy144" hidden="1">'[31]Test de Ventas'!#REF!</definedName>
    <definedName name="XRefCopy144Row" localSheetId="2" hidden="1">#REF!</definedName>
    <definedName name="XRefCopy144Row" localSheetId="4" hidden="1">#REF!</definedName>
    <definedName name="XRefCopy144Row" hidden="1">#REF!</definedName>
    <definedName name="XRefCopy145" localSheetId="2" hidden="1">'[31]Test de Ventas'!#REF!</definedName>
    <definedName name="XRefCopy145" localSheetId="4" hidden="1">'[31]Test de Ventas'!#REF!</definedName>
    <definedName name="XRefCopy145" hidden="1">'[31]Test de Ventas'!#REF!</definedName>
    <definedName name="XRefCopy145Row" localSheetId="2" hidden="1">#REF!</definedName>
    <definedName name="XRefCopy145Row" localSheetId="4" hidden="1">#REF!</definedName>
    <definedName name="XRefCopy145Row" hidden="1">#REF!</definedName>
    <definedName name="XRefCopy146" localSheetId="2" hidden="1">'[31]Test de Ventas'!#REF!</definedName>
    <definedName name="XRefCopy146" localSheetId="4" hidden="1">'[31]Test de Ventas'!#REF!</definedName>
    <definedName name="XRefCopy146" hidden="1">'[31]Test de Ventas'!#REF!</definedName>
    <definedName name="XRefCopy146Row" localSheetId="2" hidden="1">#REF!</definedName>
    <definedName name="XRefCopy146Row" localSheetId="4" hidden="1">#REF!</definedName>
    <definedName name="XRefCopy146Row" hidden="1">#REF!</definedName>
    <definedName name="XRefCopy147" localSheetId="2" hidden="1">'[31]Test de Ventas'!#REF!</definedName>
    <definedName name="XRefCopy147" localSheetId="4" hidden="1">'[31]Test de Ventas'!#REF!</definedName>
    <definedName name="XRefCopy147" hidden="1">'[31]Test de Ventas'!#REF!</definedName>
    <definedName name="XRefCopy147Row" localSheetId="2" hidden="1">#REF!</definedName>
    <definedName name="XRefCopy147Row" localSheetId="4" hidden="1">#REF!</definedName>
    <definedName name="XRefCopy147Row" hidden="1">#REF!</definedName>
    <definedName name="XRefCopy148" localSheetId="2" hidden="1">'[31]Test de Ventas'!#REF!</definedName>
    <definedName name="XRefCopy148" localSheetId="4" hidden="1">'[31]Test de Ventas'!#REF!</definedName>
    <definedName name="XRefCopy148" hidden="1">'[31]Test de Ventas'!#REF!</definedName>
    <definedName name="XRefCopy148Row" localSheetId="2" hidden="1">#REF!</definedName>
    <definedName name="XRefCopy148Row" localSheetId="4"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hidden="1">#REF!</definedName>
    <definedName name="XRefCopy31" localSheetId="2" hidden="1">'[61]Selección de Cuentas'!#REF!</definedName>
    <definedName name="XRefCopy31" localSheetId="4"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hidden="1">#REF!</definedName>
    <definedName name="XRefCopy32" localSheetId="2" hidden="1">'[61]Selección de Cuentas'!#REF!</definedName>
    <definedName name="XRefCopy32" localSheetId="4"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hidden="1">#REF!</definedName>
    <definedName name="XRefCopy33" localSheetId="2" hidden="1">'[61]Selección de Cuentas'!#REF!</definedName>
    <definedName name="XRefCopy33" localSheetId="4"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hidden="1">#REF!</definedName>
    <definedName name="XRefCopy34" localSheetId="2" hidden="1">'[61]Selección de Cuentas'!#REF!</definedName>
    <definedName name="XRefCopy34" localSheetId="4"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hidden="1">#REF!</definedName>
    <definedName name="XRefCopy35" localSheetId="2" hidden="1">'[61]Selección de Cuentas'!#REF!</definedName>
    <definedName name="XRefCopy35" localSheetId="4"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hidden="1">#REF!</definedName>
    <definedName name="XRefCopy36" localSheetId="2" hidden="1">'[61]Selección de Cuentas'!#REF!</definedName>
    <definedName name="XRefCopy36" localSheetId="4"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hidden="1">#REF!</definedName>
    <definedName name="XRefCopy37" localSheetId="2" hidden="1">'[61]Selección de Cuentas'!#REF!</definedName>
    <definedName name="XRefCopy37" localSheetId="4"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hidden="1">#REF!</definedName>
    <definedName name="XRefCopy38" localSheetId="2" hidden="1">'[61]Selección de Cuentas'!#REF!</definedName>
    <definedName name="XRefCopy38" localSheetId="4"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hidden="1">#REF!</definedName>
    <definedName name="XRefCopy39" localSheetId="2" hidden="1">'[61]Selección de Cuentas'!#REF!</definedName>
    <definedName name="XRefCopy39" localSheetId="4"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hidden="1">#REF!</definedName>
    <definedName name="XRefCopy41" localSheetId="2" hidden="1">'[61]Selección de Cuentas'!#REF!</definedName>
    <definedName name="XRefCopy41" localSheetId="4"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hidden="1">#REF!</definedName>
    <definedName name="XRefCopy42" localSheetId="2" hidden="1">'[61]Selección de Cuentas'!#REF!</definedName>
    <definedName name="XRefCopy42" localSheetId="4"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hidden="1">#REF!</definedName>
    <definedName name="XRefCopy43" localSheetId="2" hidden="1">'[62]Selección de Cuentas'!#REF!</definedName>
    <definedName name="XRefCopy43" localSheetId="4"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hidden="1">#REF!</definedName>
    <definedName name="XRefCopy44" localSheetId="2" hidden="1">'[62]Selección de Cuentas'!#REF!</definedName>
    <definedName name="XRefCopy44" localSheetId="4"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hidden="1">#REF!</definedName>
    <definedName name="XRefCopy45" localSheetId="2" hidden="1">'[62]Selección de Cuentas'!#REF!</definedName>
    <definedName name="XRefCopy45" localSheetId="4"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hidden="1">#REF!</definedName>
    <definedName name="XRefCopy46" localSheetId="2" hidden="1">'[61]Selección de Cuentas'!#REF!</definedName>
    <definedName name="XRefCopy46" localSheetId="4"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hidden="1">#REF!</definedName>
    <definedName name="XRefCopy47" localSheetId="2" hidden="1">'[61]Selección de Cuentas'!#REF!</definedName>
    <definedName name="XRefCopy47" localSheetId="4"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hidden="1">#REF!</definedName>
    <definedName name="XRefCopy48" localSheetId="2" hidden="1">'[61]Selección de Cuentas'!#REF!</definedName>
    <definedName name="XRefCopy48" localSheetId="4"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hidden="1">#REF!</definedName>
    <definedName name="XRefCopy49" localSheetId="2" hidden="1">'[61]Selección de Cuentas'!#REF!</definedName>
    <definedName name="XRefCopy49" localSheetId="4"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hidden="1">#REF!</definedName>
    <definedName name="XRefCopy51" localSheetId="2" hidden="1">'[61]Selección de Cuentas'!#REF!</definedName>
    <definedName name="XRefCopy51" localSheetId="4"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hidden="1">#REF!</definedName>
    <definedName name="XRefCopy52" localSheetId="2" hidden="1">'[61]Selección de Cuentas'!#REF!</definedName>
    <definedName name="XRefCopy52" localSheetId="4"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hidden="1">#REF!</definedName>
    <definedName name="XRefCopy81" localSheetId="2" hidden="1">'[31]Test de Ventas'!#REF!</definedName>
    <definedName name="XRefCopy81" localSheetId="4" hidden="1">'[31]Test de Ventas'!#REF!</definedName>
    <definedName name="XRefCopy81" hidden="1">'[31]Test de Ventas'!#REF!</definedName>
    <definedName name="XRefCopy81Row" localSheetId="2" hidden="1">#REF!</definedName>
    <definedName name="XRefCopy81Row" localSheetId="4" hidden="1">#REF!</definedName>
    <definedName name="XRefCopy81Row" hidden="1">#REF!</definedName>
    <definedName name="XRefCopy82" localSheetId="2" hidden="1">'[31]Test de Ventas'!#REF!</definedName>
    <definedName name="XRefCopy82" localSheetId="4" hidden="1">'[31]Test de Ventas'!#REF!</definedName>
    <definedName name="XRefCopy82" hidden="1">'[31]Test de Ventas'!#REF!</definedName>
    <definedName name="XRefCopy82Row" localSheetId="2" hidden="1">#REF!</definedName>
    <definedName name="XRefCopy82Row" localSheetId="4" hidden="1">#REF!</definedName>
    <definedName name="XRefCopy82Row" hidden="1">#REF!</definedName>
    <definedName name="XRefCopy83" localSheetId="2" hidden="1">'[31]Test de Ventas'!#REF!</definedName>
    <definedName name="XRefCopy83" localSheetId="4" hidden="1">'[31]Test de Ventas'!#REF!</definedName>
    <definedName name="XRefCopy83" hidden="1">'[31]Test de Ventas'!#REF!</definedName>
    <definedName name="XRefCopy83Row" localSheetId="2" hidden="1">#REF!</definedName>
    <definedName name="XRefCopy83Row" localSheetId="4" hidden="1">#REF!</definedName>
    <definedName name="XRefCopy83Row" hidden="1">#REF!</definedName>
    <definedName name="XRefCopy84" localSheetId="2" hidden="1">'[31]Test de Ventas'!#REF!</definedName>
    <definedName name="XRefCopy84" localSheetId="4" hidden="1">'[31]Test de Ventas'!#REF!</definedName>
    <definedName name="XRefCopy84" hidden="1">'[31]Test de Ventas'!#REF!</definedName>
    <definedName name="XRefCopy84Row" localSheetId="2" hidden="1">#REF!</definedName>
    <definedName name="XRefCopy84Row" localSheetId="4"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hidden="1">#REF!</definedName>
    <definedName name="XRefPaste20Row" localSheetId="2" hidden="1">[57]XREF!#REF!</definedName>
    <definedName name="XRefPaste20Row" localSheetId="4" hidden="1">[57]XREF!#REF!</definedName>
    <definedName name="XRefPaste20Row" hidden="1">[57]XREF!#REF!</definedName>
    <definedName name="XRefPaste21" localSheetId="2" hidden="1">#REF!</definedName>
    <definedName name="XRefPaste21" localSheetId="4"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hidden="1">#REF!</definedName>
    <definedName name="XRefPaste23Row" localSheetId="2" hidden="1">[57]XREF!#REF!</definedName>
    <definedName name="XRefPaste23Row" localSheetId="4" hidden="1">[57]XREF!#REF!</definedName>
    <definedName name="XRefPaste23Row" hidden="1">[57]XREF!#REF!</definedName>
    <definedName name="XRefPaste24" localSheetId="2" hidden="1">#REF!</definedName>
    <definedName name="XRefPaste24" localSheetId="4"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hidden="1">#REF!</definedName>
    <definedName name="XRefPaste30Row" localSheetId="2" hidden="1">[57]XREF!#REF!</definedName>
    <definedName name="XRefPaste30Row" localSheetId="4" hidden="1">[57]XREF!#REF!</definedName>
    <definedName name="XRefPaste30Row" hidden="1">[57]XREF!#REF!</definedName>
    <definedName name="XRefPaste31" localSheetId="2" hidden="1">#REF!</definedName>
    <definedName name="XRefPaste31" localSheetId="4" hidden="1">#REF!</definedName>
    <definedName name="XRefPaste31" hidden="1">#REF!</definedName>
    <definedName name="XRefPaste31Row" localSheetId="2" hidden="1">[57]XREF!#REF!</definedName>
    <definedName name="XRefPaste31Row" localSheetId="4" hidden="1">[57]XREF!#REF!</definedName>
    <definedName name="XRefPaste31Row" hidden="1">[57]XREF!#REF!</definedName>
    <definedName name="XRefPaste32" localSheetId="2" hidden="1">#REF!</definedName>
    <definedName name="XRefPaste32" localSheetId="4"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#REF!</definedName>
    <definedName name="ZA_" localSheetId="2">[36]BG!#REF!</definedName>
    <definedName name="ZA_" localSheetId="4">[36]BG!#REF!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hidden="1">#REF!</definedName>
    <definedName name="ZE_" localSheetId="2">[36]BG!#REF!</definedName>
    <definedName name="ZE_" localSheetId="4">[36]BG!#REF!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52511"/>
</workbook>
</file>

<file path=xl/calcChain.xml><?xml version="1.0" encoding="utf-8"?>
<calcChain xmlns="http://schemas.openxmlformats.org/spreadsheetml/2006/main">
  <c r="D149" i="32" l="1"/>
  <c r="D143" i="32"/>
  <c r="C143" i="32"/>
  <c r="C242" i="32"/>
  <c r="D242" i="32"/>
  <c r="C229" i="32"/>
  <c r="D214" i="32"/>
  <c r="C214" i="32"/>
  <c r="D206" i="32"/>
  <c r="C206" i="32"/>
  <c r="D190" i="32"/>
  <c r="C190" i="32"/>
  <c r="F183" i="32"/>
  <c r="E183" i="32"/>
  <c r="D174" i="32"/>
  <c r="C174" i="32"/>
  <c r="E136" i="32"/>
  <c r="F101" i="32"/>
  <c r="D101" i="32"/>
  <c r="I35" i="8" l="1"/>
  <c r="I36" i="8" s="1"/>
  <c r="K34" i="8"/>
  <c r="K35" i="8" s="1"/>
  <c r="F33" i="8"/>
  <c r="F35" i="8" s="1"/>
  <c r="J32" i="8"/>
  <c r="D31" i="8"/>
  <c r="E31" i="8" s="1"/>
  <c r="E35" i="8" s="1"/>
  <c r="D30" i="8"/>
  <c r="D35" i="8" s="1"/>
  <c r="J29" i="8"/>
  <c r="J35" i="8" s="1"/>
  <c r="G29" i="8"/>
  <c r="G32" i="8" s="1"/>
  <c r="C29" i="8"/>
  <c r="C30" i="8" s="1"/>
  <c r="K28" i="8"/>
  <c r="I26" i="8"/>
  <c r="D25" i="8"/>
  <c r="J23" i="8"/>
  <c r="K22" i="8"/>
  <c r="K23" i="8" s="1"/>
  <c r="J22" i="8"/>
  <c r="I22" i="8"/>
  <c r="H22" i="8"/>
  <c r="H29" i="8" s="1"/>
  <c r="G22" i="8"/>
  <c r="E22" i="8"/>
  <c r="D18" i="8"/>
  <c r="D22" i="8" s="1"/>
  <c r="D23" i="8" s="1"/>
  <c r="E23" i="8" s="1"/>
  <c r="B10" i="8"/>
  <c r="B10" i="10"/>
  <c r="B11" i="10"/>
  <c r="H35" i="8" l="1"/>
  <c r="H32" i="8"/>
  <c r="C31" i="8"/>
  <c r="C34" i="8" s="1"/>
  <c r="C32" i="8"/>
  <c r="C35" i="8" s="1"/>
  <c r="L35" i="8" s="1"/>
  <c r="C33" i="8"/>
  <c r="G35" i="8"/>
  <c r="G36" i="8" s="1"/>
  <c r="H36" i="8" l="1"/>
  <c r="L36" i="8" s="1"/>
  <c r="F200" i="32" l="1"/>
  <c r="E200" i="32"/>
  <c r="D200" i="32"/>
  <c r="C200" i="32"/>
  <c r="B11" i="8" l="1"/>
</calcChain>
</file>

<file path=xl/sharedStrings.xml><?xml version="1.0" encoding="utf-8"?>
<sst xmlns="http://schemas.openxmlformats.org/spreadsheetml/2006/main" count="517" uniqueCount="409">
  <si>
    <t>USD</t>
  </si>
  <si>
    <t>Créditos fiscales</t>
  </si>
  <si>
    <t>Intereses a cobrar por inversiones temporarias</t>
  </si>
  <si>
    <t>Acción en la Bolsa de Valores</t>
  </si>
  <si>
    <t>Gastos de Constitución</t>
  </si>
  <si>
    <t>Acreedores varios</t>
  </si>
  <si>
    <t>Provisiones</t>
  </si>
  <si>
    <t>Bancos de terceros</t>
  </si>
  <si>
    <t>Total</t>
  </si>
  <si>
    <t>ACTIVO</t>
  </si>
  <si>
    <t>PASIVO</t>
  </si>
  <si>
    <t>ACTIVO CORRIENTE</t>
  </si>
  <si>
    <t>PASIVO CORRIENTE</t>
  </si>
  <si>
    <t>Bancos</t>
  </si>
  <si>
    <t>Títulos de renta fija</t>
  </si>
  <si>
    <t>Cuentas por cobrar a Personas y Empresas relacionadas</t>
  </si>
  <si>
    <t>TOTAL ACTIVO CORRIENTE</t>
  </si>
  <si>
    <t>TOTAL PASIVO CORRIENTE</t>
  </si>
  <si>
    <t>ACTIVO NO CORRIENTE</t>
  </si>
  <si>
    <t>Títulos de renta fija permanente</t>
  </si>
  <si>
    <t>Muebles y útiles</t>
  </si>
  <si>
    <t>Equipos de Informática</t>
  </si>
  <si>
    <t>Mejoras en predio ajeno</t>
  </si>
  <si>
    <t>Obras en Ejecución</t>
  </si>
  <si>
    <t>(Depreciaciones acumuladas)</t>
  </si>
  <si>
    <t>Licencia Sistema Informático</t>
  </si>
  <si>
    <t>Gastos de constitución</t>
  </si>
  <si>
    <t>(-) Amortización - Gastos de constitución</t>
  </si>
  <si>
    <t>TOTAL ACTIVO NO CORRIENTE</t>
  </si>
  <si>
    <t>TOTAL ACTIVO</t>
  </si>
  <si>
    <t>TOTAL PASIVO Y PATRIMONIO NETO</t>
  </si>
  <si>
    <t>RESULTADO DEL EJERCICIO</t>
  </si>
  <si>
    <t>Patrimonio neto</t>
  </si>
  <si>
    <t>Créditos</t>
  </si>
  <si>
    <t>Inversiones permanentes</t>
  </si>
  <si>
    <t>Documentos y cuentas por pagar</t>
  </si>
  <si>
    <t>Resultado del ejercicio</t>
  </si>
  <si>
    <t>Cuadratura</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</si>
  <si>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</si>
  <si>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</si>
  <si>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</si>
  <si>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</si>
  <si>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</si>
  <si>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</si>
  <si>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</si>
  <si>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</si>
  <si>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</si>
  <si>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</si>
  <si>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Compra de Propiedad, planta y Equipo</t>
  </si>
  <si>
    <t>FLUJO DE EFECTIVO POR ACTIVIDADES DE FINANCIAMIENTO</t>
  </si>
  <si>
    <t>Aportes para futura integración de acciones</t>
  </si>
  <si>
    <t>Efectivo neto en actividades de financiamiento</t>
  </si>
  <si>
    <t>Aumento (o disminución) neto de efectivo y sus equivalentes</t>
  </si>
  <si>
    <t>Efectivo y su equivalente al comienzo del período</t>
  </si>
  <si>
    <t>Efectivo y su equivalente al cierre del período</t>
  </si>
  <si>
    <t>Integración de capital en efectivo según Acta de Directorio N° 11</t>
  </si>
  <si>
    <t>Intereses cobrados</t>
  </si>
  <si>
    <t>Intereses (pagados)</t>
  </si>
  <si>
    <t xml:space="preserve">Integración del capital en efectivo </t>
  </si>
  <si>
    <t>Integración del capital en otros valores</t>
  </si>
  <si>
    <t>Efectivo pagado por compra de cartera</t>
  </si>
  <si>
    <t>Inversiones temporarias</t>
  </si>
  <si>
    <t>Disponibilidades</t>
  </si>
  <si>
    <t>Venta de bienes de uso</t>
  </si>
  <si>
    <t>Otros ingresos</t>
  </si>
  <si>
    <t>Otros egresos</t>
  </si>
  <si>
    <t xml:space="preserve">Menos: Previsión para incobrables </t>
  </si>
  <si>
    <t>Maquinarias y equipos</t>
  </si>
  <si>
    <t>Capital</t>
  </si>
  <si>
    <t>Suscripto</t>
  </si>
  <si>
    <t>A integrar</t>
  </si>
  <si>
    <t>Integrado</t>
  </si>
  <si>
    <t>Reservas</t>
  </si>
  <si>
    <t>Revalúo</t>
  </si>
  <si>
    <t>Facultativa</t>
  </si>
  <si>
    <t>Legal</t>
  </si>
  <si>
    <t>Resultados</t>
  </si>
  <si>
    <t>Acumulados</t>
  </si>
  <si>
    <t>Del ejercicio</t>
  </si>
  <si>
    <t>Capital integrado</t>
  </si>
  <si>
    <t>Resultados acumulados</t>
  </si>
  <si>
    <t>Préstamos y otras deudas (pagados), obtenidos</t>
  </si>
  <si>
    <t>Concepto</t>
  </si>
  <si>
    <t>Ejercicio actual</t>
  </si>
  <si>
    <t>Venta (adquisición) neta de títulos valores (Cartera Propia)</t>
  </si>
  <si>
    <t>Efectivo generado (utilizado)en actividades de inversión</t>
  </si>
  <si>
    <t>Moneda</t>
  </si>
  <si>
    <t>Impuesto a la renta</t>
  </si>
  <si>
    <t>CONCEPTO</t>
  </si>
  <si>
    <t>Saldo al Inicio</t>
  </si>
  <si>
    <t>Saldo inicial</t>
  </si>
  <si>
    <t>Aumentos</t>
  </si>
  <si>
    <t>Amortizaciones</t>
  </si>
  <si>
    <t>Saldo neto final</t>
  </si>
  <si>
    <t>Aportes no capitalizados</t>
  </si>
  <si>
    <t>Resultado del período</t>
  </si>
  <si>
    <t>Gastos de computación</t>
  </si>
  <si>
    <t>Documentos y cuentas por cobrar</t>
  </si>
  <si>
    <t>Tipo de operación</t>
  </si>
  <si>
    <t>Garantia futuros</t>
  </si>
  <si>
    <t>-</t>
  </si>
  <si>
    <t xml:space="preserve">Ingresos por operaciones y servicios a personas relacionadas </t>
  </si>
  <si>
    <t>Aporte de capital</t>
  </si>
  <si>
    <t>Bienes de uso  (Nota 5.g)</t>
  </si>
  <si>
    <t>(En guaraníes)</t>
  </si>
  <si>
    <t>Gastos de venta</t>
  </si>
  <si>
    <t>Gastos fiscales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</si>
  <si>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</si>
  <si>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</si>
  <si>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</si>
  <si>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</si>
  <si>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</si>
  <si>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</si>
  <si>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</si>
  <si>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Saldo en Moneda Extranjera</t>
  </si>
  <si>
    <t>Las notas 1 a 9 que acompañan a estos estados financieros forman parte integrante de los mismos</t>
  </si>
  <si>
    <t>Disponibilidades  (Nota 5.1)</t>
  </si>
  <si>
    <t xml:space="preserve">TOTAL PATRIMONIO NETO </t>
  </si>
  <si>
    <t>Gastos varios</t>
  </si>
  <si>
    <t>Honorarios profesionales</t>
  </si>
  <si>
    <t>Monto</t>
  </si>
  <si>
    <t>Ingreso de efectivo por comisiones y otros</t>
  </si>
  <si>
    <t>Efectivo generado (usado) por otras actividades</t>
  </si>
  <si>
    <t>Cuentas a pagar a personas y empresas relacionadas (Nota 5.4)</t>
  </si>
  <si>
    <t>Inversiones</t>
  </si>
  <si>
    <t>Inversiones temporarias  (Nota 5.2)</t>
  </si>
  <si>
    <t>Créditos (Nota 5.3)</t>
  </si>
  <si>
    <t>Otros activos (Nota 5.4)</t>
  </si>
  <si>
    <t>Emisor</t>
  </si>
  <si>
    <t>Valor de Costo</t>
  </si>
  <si>
    <t>Valor de cotización</t>
  </si>
  <si>
    <t>Vencimiento</t>
  </si>
  <si>
    <t>Gastos de constitución (Nota 5.5)</t>
  </si>
  <si>
    <t>Programas informáticos (Nota 5.6)</t>
  </si>
  <si>
    <t>Activos Intangibles y Cargos diferidos</t>
  </si>
  <si>
    <t>Documentos y cuentas por pagar (Nota 5.7)</t>
  </si>
  <si>
    <t>Cuentas a pagar a personas y empresas relacionadas (Nota 5.8)</t>
  </si>
  <si>
    <t>Arancel CNV</t>
  </si>
  <si>
    <t>Gastos de marketing</t>
  </si>
  <si>
    <t xml:space="preserve">Cuentas a pagar </t>
  </si>
  <si>
    <t>31.12.2018</t>
  </si>
  <si>
    <t>INGRESOS</t>
  </si>
  <si>
    <t>Honorarios por administración a cobrar</t>
  </si>
  <si>
    <t>Iva compras</t>
  </si>
  <si>
    <t>Total al 31.12.2018</t>
  </si>
  <si>
    <t>Honorarios profesionales a pagar</t>
  </si>
  <si>
    <t>Mantenimiento de sistemas</t>
  </si>
  <si>
    <t>Mantenimiento de sistemas a pagar</t>
  </si>
  <si>
    <t>Prestación de servicios</t>
  </si>
  <si>
    <t>Honorario de administración</t>
  </si>
  <si>
    <t>Diferencia de cambio ganada</t>
  </si>
  <si>
    <t>Resultado por inversiones</t>
  </si>
  <si>
    <t>Intereses ganados</t>
  </si>
  <si>
    <t>Gastos bancarios</t>
  </si>
  <si>
    <t>Impuestos y tasas</t>
  </si>
  <si>
    <t>Gastos de viaje y representación</t>
  </si>
  <si>
    <t>Depreciación activo fijo</t>
  </si>
  <si>
    <t>Comisiones de referenciamiento</t>
  </si>
  <si>
    <t>Tipo de cambio 31.12.2018</t>
  </si>
  <si>
    <t>Saldo en Moneda local al 31.12.2018</t>
  </si>
  <si>
    <t>Ganancia por valuación de activos en ME</t>
  </si>
  <si>
    <t>Pérdida por valuación de activos en ME</t>
  </si>
  <si>
    <t>Total 31.12.2018</t>
  </si>
  <si>
    <t>Valor Contable (expresado en GS)</t>
  </si>
  <si>
    <t>Adquisición de gastos de constitución</t>
  </si>
  <si>
    <t>Adquisición de licencias lnformáticas</t>
  </si>
  <si>
    <t>Canon Seprelad</t>
  </si>
  <si>
    <t>Saldos iniciales al 31.12.2018</t>
  </si>
  <si>
    <t>Presentando en forma comparativa con el ejercicio anterior finalizado el 31 de diciembre de 2018</t>
  </si>
  <si>
    <t>Puente Casa de Bolsa S.A.</t>
  </si>
  <si>
    <t>BANCO CONTINENTAL</t>
  </si>
  <si>
    <t>FINANCIERA SOLAR</t>
  </si>
  <si>
    <t>Total Bancos</t>
  </si>
  <si>
    <t>Total disponibilidades</t>
  </si>
  <si>
    <t>Puente Casa de Bolsa S.A. - A pagar en USD</t>
  </si>
  <si>
    <t xml:space="preserve">Puente Casa de Bolsa S.A. - A pagar en GS </t>
  </si>
  <si>
    <t>Provisiones (Nota 5.9)</t>
  </si>
  <si>
    <t>Ingresos por servicios (Nota 5.11)</t>
  </si>
  <si>
    <t>Ingresos financieros (Nota 5.12)</t>
  </si>
  <si>
    <t>Gastos de administración (Nota 5.13)</t>
  </si>
  <si>
    <t>Gastos financieros (Nota 5.14)</t>
  </si>
  <si>
    <t>Egresos por operaciones y servicios de personas relacionadas (Nota 5.15)</t>
  </si>
  <si>
    <t>Absorción de pérdidas</t>
  </si>
  <si>
    <t>Prima de emisión</t>
  </si>
  <si>
    <t>BANCOP</t>
  </si>
  <si>
    <t xml:space="preserve">Aportes de capital en efectivo </t>
  </si>
  <si>
    <t>Capitalización de aportes</t>
  </si>
  <si>
    <t xml:space="preserve"> (En guaraníes)</t>
  </si>
  <si>
    <t xml:space="preserve">Notas a los estados financieros correspondientes </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</si>
  <si>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</si>
  <si>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</si>
  <si>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</si>
  <si>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</si>
  <si>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</si>
  <si>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La Sociedad fue constituida con el fin de operar como administradora de fondos patrimoniales de inversión. La misma forma parte del Grupo Puente, cuya Holding se encuentran en Reino Unido, dedicado a la banca de inversión y servicios financieros que opera desde 1915, en países como Argentina y Uruguay.</t>
  </si>
  <si>
    <t>Nota 2</t>
  </si>
  <si>
    <t>Principales política y prácticas contables aplicadas</t>
  </si>
  <si>
    <t>2.1     Bases de preparación de estados financieros</t>
  </si>
  <si>
    <t>Los estados financieros han sido preparados de acuerdo con normas de información financiera vigentes en Paraguay.</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</si>
  <si>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</si>
  <si>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</si>
  <si>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</si>
  <si>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</si>
  <si>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r>
      <t>b.</t>
    </r>
    <r>
      <rPr>
        <b/>
        <sz val="7"/>
        <color theme="1"/>
        <rFont val="Times New Roman"/>
        <family val="1"/>
      </rPr>
      <t xml:space="preserve">         </t>
    </r>
    <r>
      <rPr>
        <b/>
        <sz val="10"/>
        <color theme="1"/>
        <rFont val="Arial"/>
        <family val="2"/>
      </rPr>
      <t>Uso de estimaciones</t>
    </r>
  </si>
  <si>
    <t>Las diferencias de cambio originadas por fluctuaciones en los tipos de cambio producidos entre las fechas de concertación de las operaciones y su liquidación o valuación al cierre del período, son reconocidas en resultados en el período en que ocurren.</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</si>
  <si>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</si>
  <si>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</si>
  <si>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Los cargos diferidos y activos intangibles son amortizados utilizando el método lineal a partir del mes siguiente de su incorporación al patrimonio de la Sociedad.</t>
  </si>
  <si>
    <t>Los años de amortización son los siguientes:</t>
  </si>
  <si>
    <t>Tipo de bien</t>
  </si>
  <si>
    <t>Años de amortización</t>
  </si>
  <si>
    <t>Licencias</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</si>
  <si>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</si>
  <si>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2.2  Criterio de valuación moneda extranjera</t>
  </si>
  <si>
    <t>2.3  Política de constitución de previsiones</t>
  </si>
  <si>
    <t>2.4  Política de amortización de cargos diferidos</t>
  </si>
  <si>
    <t>2.5  Estado de flujo de efectivo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</si>
  <si>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</si>
  <si>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</si>
  <si>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</si>
  <si>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</si>
  <si>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</si>
  <si>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El siguiente es el detalle de las principales cotizaciones de las monedas extranjeras operadas por la Sociedad a la fecha de balance:</t>
  </si>
  <si>
    <t>Dólar estadounidense</t>
  </si>
  <si>
    <t>Tipo de cambio para activos</t>
  </si>
  <si>
    <t>Tipo de cambio para pasivos</t>
  </si>
  <si>
    <t>a. Valuación de  moneda extranjera</t>
  </si>
  <si>
    <t>La posición en moneda extranjera al cierre del ejercicio es la siguiente:</t>
  </si>
  <si>
    <t>b. Posición en moneda extranjera</t>
  </si>
  <si>
    <t>c.  Diferencia de cambio</t>
  </si>
  <si>
    <t>Nota 5</t>
  </si>
  <si>
    <t>Composición de cuentas</t>
  </si>
  <si>
    <t>El saldo de la cuenta se compone de la siguiente manera:</t>
  </si>
  <si>
    <t>5.1   Disponibilidades</t>
  </si>
  <si>
    <t>5.2   Inversiones temporarias</t>
  </si>
  <si>
    <t>5.3   Créditos</t>
  </si>
  <si>
    <t>5.4  Otros activos corrientes</t>
  </si>
  <si>
    <t>5.5  Cargos diferidos</t>
  </si>
  <si>
    <t xml:space="preserve">Saldo al Inicio </t>
  </si>
  <si>
    <t xml:space="preserve"> Aumentos </t>
  </si>
  <si>
    <t xml:space="preserve"> Amortizaciones </t>
  </si>
  <si>
    <t xml:space="preserve"> -  </t>
  </si>
  <si>
    <t>5.6  Intangibles</t>
  </si>
  <si>
    <t>5.7   Documentos y cuentas por pagar</t>
  </si>
  <si>
    <t>5.8  Cuentas por pagar a personas y empresas relacionadas</t>
  </si>
  <si>
    <t>5.9  Provisiones</t>
  </si>
  <si>
    <t>5.10   Patrimonio Neto</t>
  </si>
  <si>
    <t>5.11  Ingresos por servicios</t>
  </si>
  <si>
    <t>5.12  Ingresos financieros</t>
  </si>
  <si>
    <t>5.13   Gastos de administración</t>
  </si>
  <si>
    <t>5.14   Gastos financieros</t>
  </si>
  <si>
    <t>5.15   Egresos por operaciones y servicios de personas relacionadas</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</si>
  <si>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</si>
  <si>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</si>
  <si>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</si>
  <si>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</si>
  <si>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</si>
  <si>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</si>
  <si>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</si>
  <si>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Hechos posteriores al cierre del período</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</si>
  <si>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</si>
  <si>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</si>
  <si>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</si>
  <si>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</si>
  <si>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</si>
  <si>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</si>
  <si>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</si>
  <si>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t>INTERFISA</t>
  </si>
  <si>
    <t>BANCO BASA</t>
  </si>
  <si>
    <t>BANCO RIO</t>
  </si>
  <si>
    <t>FINANCIERA PARAGUAYO JAPONESA</t>
  </si>
  <si>
    <t xml:space="preserve">Puente Administradora de </t>
  </si>
  <si>
    <t>Fondos Patrimoniales de</t>
  </si>
  <si>
    <t>Inversión S.A.</t>
  </si>
  <si>
    <t xml:space="preserve">Estados financieros correspondientes al período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</si>
  <si>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</si>
  <si>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</si>
  <si>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Administradora de Fondos Patrimoniales de Inversión S.A.</t>
    </r>
  </si>
  <si>
    <r>
      <t>1.2</t>
    </r>
    <r>
      <rPr>
        <b/>
        <sz val="7"/>
        <color theme="1"/>
        <rFont val="Times New Roman"/>
        <family val="1"/>
      </rPr>
      <t xml:space="preserve">       </t>
    </r>
    <r>
      <rPr>
        <b/>
        <sz val="10"/>
        <color theme="1"/>
        <rFont val="Arial"/>
        <family val="2"/>
      </rPr>
      <t>Registro CNV</t>
    </r>
    <r>
      <rPr>
        <sz val="10"/>
        <color theme="1"/>
        <rFont val="Arial"/>
        <family val="2"/>
      </rPr>
      <t>: Resolución CNV N° 47 E/18 de fecha 31 de julio de 2018.</t>
    </r>
  </si>
  <si>
    <r>
      <t>1.3</t>
    </r>
    <r>
      <rPr>
        <b/>
        <sz val="7"/>
        <color theme="1"/>
        <rFont val="Times New Roman"/>
        <family val="1"/>
      </rPr>
      <t xml:space="preserve">       </t>
    </r>
    <r>
      <rPr>
        <b/>
        <sz val="10"/>
        <color theme="1"/>
        <rFont val="Arial"/>
        <family val="2"/>
      </rPr>
      <t>Dirección oficina principal</t>
    </r>
    <r>
      <rPr>
        <sz val="10"/>
        <color theme="1"/>
        <rFont val="Arial"/>
        <family val="2"/>
      </rPr>
      <t>: Av. Aviadores del Chaco N° 2050- Complejo WTC -Piso 17, Torre 4.</t>
    </r>
  </si>
  <si>
    <r>
      <t>1.4</t>
    </r>
    <r>
      <rPr>
        <b/>
        <sz val="7"/>
        <color theme="1"/>
        <rFont val="Times New Roman"/>
        <family val="1"/>
      </rPr>
      <t xml:space="preserve">       </t>
    </r>
    <r>
      <rPr>
        <b/>
        <sz val="10"/>
        <color theme="1"/>
        <rFont val="Arial"/>
        <family val="2"/>
      </rPr>
      <t>Teléfono</t>
    </r>
    <r>
      <rPr>
        <sz val="10"/>
        <color theme="1"/>
        <rFont val="Arial"/>
        <family val="2"/>
      </rPr>
      <t>: (021) 237-6991</t>
    </r>
  </si>
  <si>
    <r>
      <t>1.5</t>
    </r>
    <r>
      <rPr>
        <b/>
        <sz val="7"/>
        <color theme="1"/>
        <rFont val="Times New Roman"/>
        <family val="1"/>
      </rPr>
      <t xml:space="preserve">       </t>
    </r>
    <r>
      <rPr>
        <b/>
        <sz val="10"/>
        <color theme="1"/>
        <rFont val="Arial"/>
        <family val="2"/>
      </rPr>
      <t>Sitio página web</t>
    </r>
    <r>
      <rPr>
        <sz val="10"/>
        <color theme="1"/>
        <rFont val="Arial"/>
        <family val="2"/>
      </rPr>
      <t xml:space="preserve">: </t>
    </r>
    <r>
      <rPr>
        <sz val="11"/>
        <color theme="1"/>
        <rFont val="Calibri"/>
        <family val="2"/>
        <scheme val="minor"/>
      </rPr>
      <t>www.puentefondos.com.py</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</si>
  <si>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</si>
  <si>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454 de fecha 21 de julio de 2017.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</si>
  <si>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 folio 1 y siguientes de fecha 15 de setiembre de 2017. </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</si>
  <si>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</si>
  <si>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</si>
  <si>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</si>
  <si>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</si>
  <si>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</si>
  <si>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</si>
  <si>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</si>
  <si>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 xml:space="preserve">Marcelo Barreyro </t>
  </si>
  <si>
    <t>Director Titular</t>
  </si>
  <si>
    <t>Síndico Titular</t>
  </si>
  <si>
    <t>Daniel Elicetche</t>
  </si>
  <si>
    <t>Síndico Suplente</t>
  </si>
  <si>
    <t>Hugo José Martinez Vázquez</t>
  </si>
  <si>
    <t>Plana Ejecutiva</t>
  </si>
  <si>
    <t>Raymundo Mendoza</t>
  </si>
  <si>
    <t xml:space="preserve"> </t>
  </si>
  <si>
    <t xml:space="preserve">CAPITAL Y PROPIEDAD: </t>
  </si>
  <si>
    <t xml:space="preserve">Capital Social autorizado (de acuerdo al artículo 5º de los estatutos sociales) Gs.4.960.000.000 representado por 4.960 acciones Nominativas Ordinarias. </t>
  </si>
  <si>
    <t>Capital Emitido: Gs. 4.960.000.000</t>
  </si>
  <si>
    <t xml:space="preserve">Capital Suscripto: Gs. 4.960.000.000 </t>
  </si>
  <si>
    <t>Capital Integrado: Gs. 4.960.000.000</t>
  </si>
  <si>
    <t>Valor nominal de las acciones: Gs. 1.000.000.</t>
  </si>
  <si>
    <t>CUADRO DEL CAPITAL INTEGRADO Y SUSCRIPTO</t>
  </si>
  <si>
    <t>Nº</t>
  </si>
  <si>
    <t>Accionista</t>
  </si>
  <si>
    <t>Número de Acciones</t>
  </si>
  <si>
    <t>Cantidad de Acciones</t>
  </si>
  <si>
    <t>Voto</t>
  </si>
  <si>
    <t>% de participación del capital integrado</t>
  </si>
  <si>
    <t>Observaciones</t>
  </si>
  <si>
    <t>Puente Holding Limited</t>
  </si>
  <si>
    <t>Del 1 al 2826</t>
  </si>
  <si>
    <t>Puente Participations S.A.</t>
  </si>
  <si>
    <t>Del 2.827 a 2.976</t>
  </si>
  <si>
    <t>Patricio Fiorito</t>
  </si>
  <si>
    <t>Del 2.977 a 3.472</t>
  </si>
  <si>
    <t>Hugo Martinez</t>
  </si>
  <si>
    <t>Del 3.473 a 3.968</t>
  </si>
  <si>
    <t>Federico Bartzabal</t>
  </si>
  <si>
    <t>Del 3.969 a 4.464</t>
  </si>
  <si>
    <t>Carlos de los Rios</t>
  </si>
  <si>
    <t>Del 4.465 a 4.960</t>
  </si>
  <si>
    <r>
      <t>4.</t>
    </r>
    <r>
      <rPr>
        <b/>
        <sz val="7"/>
        <color theme="1"/>
        <rFont val="Times New Roman"/>
        <family val="1"/>
      </rPr>
      <t xml:space="preserve">         </t>
    </r>
    <r>
      <rPr>
        <b/>
        <u/>
        <sz val="10"/>
        <color theme="1"/>
        <rFont val="Arial"/>
        <family val="2"/>
      </rPr>
      <t>AUDITOR EXTERNO INDEPENDIENTE</t>
    </r>
  </si>
  <si>
    <r>
      <t>4.1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BCA – Benitez Codas &amp; Asociados (Corresponsal en Paraguay de KPMG International Cooperative)</t>
    </r>
  </si>
  <si>
    <r>
      <t>4.2</t>
    </r>
    <r>
      <rPr>
        <b/>
        <sz val="7"/>
        <color theme="1"/>
        <rFont val="Times New Roman"/>
        <family val="1"/>
      </rPr>
      <t xml:space="preserve">       </t>
    </r>
    <r>
      <rPr>
        <b/>
        <sz val="10"/>
        <color theme="1"/>
        <rFont val="Arial"/>
        <family val="2"/>
      </rPr>
      <t>Número de inscripción en el registro de la CNV</t>
    </r>
    <r>
      <rPr>
        <sz val="10"/>
        <color theme="1"/>
        <rFont val="Arial"/>
        <family val="2"/>
      </rPr>
      <t>: AE 015</t>
    </r>
  </si>
  <si>
    <r>
      <t>5.</t>
    </r>
    <r>
      <rPr>
        <b/>
        <sz val="7"/>
        <color theme="1"/>
        <rFont val="Times New Roman"/>
        <family val="1"/>
      </rPr>
      <t xml:space="preserve">         </t>
    </r>
    <r>
      <rPr>
        <b/>
        <u/>
        <sz val="10"/>
        <color theme="1"/>
        <rFont val="Arial"/>
        <family val="2"/>
      </rPr>
      <t>PERSONAS VINCULADAS</t>
    </r>
  </si>
  <si>
    <t>Accionistas</t>
  </si>
  <si>
    <r>
      <t>·</t>
    </r>
    <r>
      <rPr>
        <sz val="7"/>
        <color theme="1"/>
        <rFont val="Times New Roman"/>
        <family val="1"/>
      </rPr>
      <t xml:space="preserve">  </t>
    </r>
    <r>
      <rPr>
        <b/>
        <sz val="10"/>
        <color theme="1"/>
        <rFont val="Arial"/>
        <family val="2"/>
      </rPr>
      <t>Puente Holding Limited</t>
    </r>
  </si>
  <si>
    <t>Domicilio: Hill House, 1 Litlle New Street, Londres, Reino Unido, SE1 2AQ</t>
  </si>
  <si>
    <t>Actividad principal: es una Holding  constituida en Londres en 2014, que fue creada con el fin de concentrar y consolidar las inversiones del Grupo Puente. La misma posee una participación en el capital del 56,98% que corresponde a 2.826 acciones con derecho a 1 voto por acción.</t>
  </si>
  <si>
    <r>
      <t>·</t>
    </r>
    <r>
      <rPr>
        <sz val="7"/>
        <color theme="1"/>
        <rFont val="Times New Roman"/>
        <family val="1"/>
      </rPr>
      <t xml:space="preserve">  </t>
    </r>
    <r>
      <rPr>
        <b/>
        <sz val="10"/>
        <color theme="1"/>
        <rFont val="Arial"/>
        <family val="2"/>
      </rPr>
      <t>Puente Participations S.A. (Ex Bifury S.A.)</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</si>
  <si>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</si>
  <si>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</si>
  <si>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r>
      <t>·</t>
    </r>
    <r>
      <rPr>
        <sz val="7"/>
        <color theme="1"/>
        <rFont val="Times New Roman"/>
        <family val="1"/>
      </rPr>
      <t xml:space="preserve">  </t>
    </r>
    <r>
      <rPr>
        <b/>
        <sz val="10"/>
        <color theme="1"/>
        <rFont val="Arial"/>
        <family val="2"/>
      </rPr>
      <t>Patricio Fiorito</t>
    </r>
  </si>
  <si>
    <r>
      <t>·</t>
    </r>
    <r>
      <rPr>
        <sz val="7"/>
        <color theme="1"/>
        <rFont val="Times New Roman"/>
        <family val="1"/>
      </rPr>
      <t xml:space="preserve">  </t>
    </r>
    <r>
      <rPr>
        <b/>
        <sz val="10"/>
        <color theme="1"/>
        <rFont val="Arial"/>
        <family val="2"/>
      </rPr>
      <t>Hugo Martinez</t>
    </r>
  </si>
  <si>
    <r>
      <t>·</t>
    </r>
    <r>
      <rPr>
        <sz val="7"/>
        <color theme="1"/>
        <rFont val="Times New Roman"/>
        <family val="1"/>
      </rPr>
      <t xml:space="preserve">  </t>
    </r>
    <r>
      <rPr>
        <b/>
        <sz val="10"/>
        <color theme="1"/>
        <rFont val="Arial"/>
        <family val="2"/>
      </rPr>
      <t>Federico Bartzabal</t>
    </r>
  </si>
  <si>
    <r>
      <t>·</t>
    </r>
    <r>
      <rPr>
        <sz val="7"/>
        <color theme="1"/>
        <rFont val="Times New Roman"/>
        <family val="1"/>
      </rPr>
      <t xml:space="preserve">  </t>
    </r>
    <r>
      <rPr>
        <b/>
        <sz val="10"/>
        <color theme="1"/>
        <rFont val="Arial"/>
        <family val="2"/>
      </rPr>
      <t>Carlos de los Rios</t>
    </r>
  </si>
  <si>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</si>
  <si>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</si>
  <si>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</si>
  <si>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</si>
  <si>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</si>
  <si>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</si>
  <si>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</si>
  <si>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 xml:space="preserve">Sebastián Kaliman </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</si>
  <si>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</si>
  <si>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</si>
  <si>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Christian Britez</t>
    </r>
  </si>
  <si>
    <t>Partes relacionadas</t>
  </si>
  <si>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</si>
  <si>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</si>
  <si>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</si>
  <si>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Auditor interno</t>
  </si>
  <si>
    <r>
      <t>·</t>
    </r>
    <r>
      <rPr>
        <sz val="7"/>
        <color theme="1"/>
        <rFont val="Times New Roman"/>
        <family val="1"/>
      </rPr>
      <t xml:space="preserve">  </t>
    </r>
    <r>
      <rPr>
        <sz val="10"/>
        <color theme="1"/>
        <rFont val="Arial"/>
        <family val="2"/>
      </rPr>
      <t>Matias Ferreira</t>
    </r>
  </si>
  <si>
    <t>Gerente general</t>
  </si>
  <si>
    <t xml:space="preserve"> (*) Ver nota 7</t>
  </si>
  <si>
    <t>Valor Nomial</t>
  </si>
  <si>
    <t>CDA SOLAR AA1482</t>
  </si>
  <si>
    <t>CDA SOLAR AA1481</t>
  </si>
  <si>
    <t>CDA SOLAR 1101186 AA1480</t>
  </si>
  <si>
    <t>CDA SOLAR 1101187 AA1483</t>
  </si>
  <si>
    <t>BANCO SUDAMERIS</t>
  </si>
  <si>
    <t>CDA VISION BANCO BX0302</t>
  </si>
  <si>
    <t>CDA  BANCOP 27510</t>
  </si>
  <si>
    <t>CDA  BANCOP 2759</t>
  </si>
  <si>
    <t>CDA BANCO RIO AA0840</t>
  </si>
  <si>
    <t>CDA INTERFISA</t>
  </si>
  <si>
    <t>Disminuciones</t>
  </si>
  <si>
    <t>Saldo al cierre</t>
  </si>
  <si>
    <t>al 31 de diciembre de 2019</t>
  </si>
  <si>
    <t>31.12.2019</t>
  </si>
  <si>
    <t xml:space="preserve">al período económico finalizado el 31 de Diciembre de 2019 </t>
  </si>
  <si>
    <t>Banco Itau</t>
  </si>
  <si>
    <t>Otras instituciones</t>
  </si>
  <si>
    <t xml:space="preserve">Otras instituciones </t>
  </si>
  <si>
    <t>por el periodo finalizado el 31 de diciembre de 2019</t>
  </si>
  <si>
    <t>Presentando en forma comparativa con el mismo periodo del ejercicio anterior finalizado el 31 de diciembre de 2018</t>
  </si>
  <si>
    <t>Saldos al 31.12.2019 (Nota 5.10)</t>
  </si>
  <si>
    <t>Saldos al 31.12.2018 (Nota 5.10)</t>
  </si>
  <si>
    <t>Tipo de cambio 31.12.2019</t>
  </si>
  <si>
    <t>Saldo en Moneda local al 31.12.2019</t>
  </si>
  <si>
    <t xml:space="preserve">Puente Casa de Bolsa </t>
  </si>
  <si>
    <t>Perdida por valuación de pasivos en ME</t>
  </si>
  <si>
    <t>Total otras instituciones</t>
  </si>
  <si>
    <t>CDA BANCO BASA AA1547</t>
  </si>
  <si>
    <t>CDA BANCO CONTINENTAL 3.75 AS0676</t>
  </si>
  <si>
    <t>CDA PARAGUAYO JAPONES AA2188</t>
  </si>
  <si>
    <t>CDA PARAGUAYO JAPONES AA2189</t>
  </si>
  <si>
    <t>CDA SUDAMERIS BANK BN2882</t>
  </si>
  <si>
    <t>CDA SUDAMERIS BANK BN2883</t>
  </si>
  <si>
    <t>VISION BANCO</t>
  </si>
  <si>
    <t>Total 31.12.2019</t>
  </si>
  <si>
    <t>Impuestos a Pagar</t>
  </si>
  <si>
    <t>finalizado el 31 de Diciembre de 2019</t>
  </si>
  <si>
    <r>
      <t>·</t>
    </r>
    <r>
      <rPr>
        <sz val="7"/>
        <color theme="1"/>
        <rFont val="Times New Roman"/>
        <family val="1"/>
      </rPr>
      <t xml:space="preserve">  </t>
    </r>
    <r>
      <rPr>
        <sz val="10"/>
        <color theme="1"/>
        <rFont val="Arial"/>
        <family val="2"/>
      </rPr>
      <t>Patricio Fiorito – Director Titular y apoderado</t>
    </r>
  </si>
  <si>
    <t>Información al 31 de Diciembre de 2019</t>
  </si>
  <si>
    <t>Total al 31.12.2019</t>
  </si>
  <si>
    <t xml:space="preserve">Los activos y pasivos en moneda extranjera se valuaron al tipo de cambio comprador vigentes al 31 de Diciembre de 2019 y al 31 de diciembre de 2018 publicados por el Banco Central del Paraguay. </t>
  </si>
  <si>
    <t xml:space="preserve">                            -  </t>
  </si>
  <si>
    <t xml:space="preserve">-   </t>
  </si>
  <si>
    <t xml:space="preserve">En el primer trimestre de 2020, se ha propagado en Paraguay y en el mundo el virus denominado Coronavirus COVID-19 que ha sido calificado como una pandemia por la Organización Mundial de la Salud el 11 de marzo de 2020, impactando significativamente, entre otros, las condiciones económicas, los negocios y a los consumidores. </t>
  </si>
  <si>
    <t>La Administración ha realizado un análisis del impacto de la mencionada situación en la Sociedad, concluyendo que no existen impactos relevantes o materiales que pudieran afectar la estructura patrimonial o los resultados de la Sociedad al 31 de diciembre de 2019.</t>
  </si>
  <si>
    <t>Honorario auditoria externa</t>
  </si>
  <si>
    <t>Provisión impuesto a la renta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</si>
</sst>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1" formatCode="_ * #,##0_ ;_ * \-#,##0_ ;_ * &quot;-&quot;_ ;_ @_ "/>
    <numFmt numFmtId="43" formatCode="_ * #,##0.00_ ;_ * \-#,##0.00_ ;_ * &quot;-&quot;??_ ;_ @_ "/>
    <numFmt numFmtId="164" formatCode="_-* #,##0\ _€_-;\-* #,##0\ _€_-;_-* &quot;-&quot;\ _€_-;_-@_-"/>
    <numFmt numFmtId="165" formatCode="_-* #,##0.00\ _€_-;\-* #,##0.00\ _€_-;_-* &quot;-&quot;??\ _€_-;_-@_-"/>
    <numFmt numFmtId="166" formatCode="_-* #,##0.00_-;\-* #,##0.00_-;_-* &quot;-&quot;??_-;_-@_-"/>
    <numFmt numFmtId="167" formatCode="_(* #,##0_);_(* \(#,##0\);_(* &quot;-&quot;_);_(@_)"/>
    <numFmt numFmtId="168" formatCode="_(* #,##0.00_);_(* \(#,##0.00\);_(* &quot;-&quot;??_);_(@_)"/>
    <numFmt numFmtId="169" formatCode="_ * #,##0_ ;_ * \-#,##0_ ;_ * &quot;-&quot;??_ ;_ @_ "/>
    <numFmt numFmtId="170" formatCode="General_)"/>
    <numFmt numFmtId="171" formatCode="_-* #,##0\ _€_-;\-* #,##0\ _€_-;_-* &quot;-&quot;??\ _€_-;_-@_-"/>
    <numFmt numFmtId="172" formatCode="_(* #,##0.00_);_(* \(#,##0.00\);_(* &quot;-&quot;_);_(@_)"/>
    <numFmt numFmtId="173" formatCode="_ * #,##0.00_ ;_ * \-#,##0.00_ ;_ * &quot;-&quot;_ ;_ @_ "/>
    <numFmt numFmtId="174" formatCode="#,##0;\(#,##0\)"/>
    <numFmt numFmtId="175" formatCode="_-* #,##0.00\ _p_t_a_-;\-* #,##0.00\ _p_t_a_-;_-* &quot;-&quot;??\ _p_t_a_-;_-@_-"/>
  </numFmts>
  <fonts count="45">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14"/>
      <color theme="1"/>
      <name val="Arial"/>
      <family val="2"/>
    </font>
    <font>
      <b/>
      <sz val="7"/>
      <color theme="1"/>
      <name val="Times New Roman"/>
      <family val="1"/>
    </font>
    <font>
      <b/>
      <sz val="8"/>
      <color rgb="FF000000"/>
      <name val="Arial"/>
      <family val="2"/>
    </font>
    <font>
      <sz val="8"/>
      <color rgb="FF000000"/>
      <name val="Arial"/>
      <family val="2"/>
    </font>
    <font>
      <b/>
      <sz val="11"/>
      <color rgb="FF000000"/>
      <name val="Calibri"/>
      <family val="2"/>
      <scheme val="minor"/>
    </font>
    <font>
      <b/>
      <sz val="20"/>
      <color theme="1"/>
      <name val="Arial"/>
      <family val="2"/>
    </font>
    <font>
      <sz val="7"/>
      <color rgb="FF000000"/>
      <name val="Times New Roman"/>
      <family val="1"/>
    </font>
    <font>
      <sz val="10"/>
      <color theme="1"/>
      <name val="Symbol"/>
      <family val="1"/>
      <charset val="2"/>
    </font>
    <font>
      <sz val="7"/>
      <color theme="1"/>
      <name val="Times New Roman"/>
      <family val="1"/>
    </font>
    <font>
      <sz val="10"/>
      <color rgb="FF000000"/>
      <name val="Symbol"/>
      <family val="1"/>
      <charset val="2"/>
    </font>
    <font>
      <sz val="12"/>
      <color rgb="FF000000"/>
      <name val="Arial"/>
      <family val="2"/>
    </font>
    <font>
      <sz val="11"/>
      <color rgb="FF000000"/>
      <name val="Arial"/>
      <family val="2"/>
    </font>
    <font>
      <b/>
      <sz val="9"/>
      <color theme="1"/>
      <name val="Arial"/>
      <family val="2"/>
    </font>
    <font>
      <sz val="9"/>
      <color theme="1"/>
      <name val="Arial"/>
      <family val="2"/>
    </font>
  </fonts>
  <fills count="8">
    <fill>
      <patternFill patternType="none"/>
    </fill>
    <fill>
      <patternFill patternType="gray125"/>
    </fill>
    <fill>
      <patternFill patternType="solid">
        <fgColor indexed="9"/>
        <bgColor indexed="64"/>
      </patternFill>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rgb="FFFFFFFF"/>
        <bgColor indexed="64"/>
      </patternFill>
    </fill>
    <fill>
      <patternFill patternType="solid">
        <fgColor rgb="FFFFFFFF"/>
        <bgColor rgb="FF000000"/>
      </patternFill>
    </fill>
  </fills>
  <borders count="3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right style="medium">
        <color rgb="FF808080"/>
      </right>
      <top style="medium">
        <color rgb="FF808080"/>
      </top>
      <bottom style="medium">
        <color rgb="FF808080"/>
      </bottom>
      <diagonal/>
    </border>
    <border>
      <left style="medium">
        <color rgb="FF808080"/>
      </left>
      <right/>
      <top/>
      <bottom style="medium">
        <color rgb="FF808080"/>
      </bottom>
      <diagonal/>
    </border>
    <border>
      <left/>
      <right/>
      <top/>
      <bottom style="medium">
        <color rgb="FF808080"/>
      </bottom>
      <diagonal/>
    </border>
    <border>
      <left/>
      <right style="medium">
        <color rgb="FF808080"/>
      </right>
      <top/>
      <bottom style="medium">
        <color rgb="FF808080"/>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style="medium">
        <color rgb="FF808080"/>
      </left>
      <right/>
      <top/>
      <bottom/>
      <diagonal/>
    </border>
    <border>
      <left/>
      <right style="medium">
        <color rgb="FF808080"/>
      </right>
      <top/>
      <bottom/>
      <diagonal/>
    </border>
    <border>
      <left/>
      <right/>
      <top/>
      <bottom style="medium">
        <color theme="0" tint="-0.499984740745262"/>
      </bottom>
      <diagonal/>
    </border>
    <border>
      <left/>
      <right style="thin">
        <color indexed="64"/>
      </right>
      <top style="medium">
        <color rgb="FF808080"/>
      </top>
      <bottom style="medium">
        <color rgb="FF808080"/>
      </bottom>
      <diagonal/>
    </border>
  </borders>
  <cellStyleXfs count="67">
    <xf numFmtId="0" fontId="0" fillId="0" borderId="0"/>
    <xf numFmtId="43"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5"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5" fontId="1" fillId="0" borderId="0" applyFont="0" applyFill="0" applyBorder="0" applyAlignment="0" applyProtection="0"/>
    <xf numFmtId="9" fontId="3" fillId="0" borderId="0" applyFont="0" applyFill="0" applyBorder="0" applyAlignment="0" applyProtection="0"/>
    <xf numFmtId="0" fontId="1" fillId="0" borderId="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5"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489">
    <xf numFmtId="0" fontId="0" fillId="0" borderId="0" xfId="0"/>
    <xf numFmtId="169" fontId="3" fillId="0" borderId="0" xfId="1" applyNumberFormat="1" applyFont="1"/>
    <xf numFmtId="0" fontId="9" fillId="0" borderId="0" xfId="0" applyFont="1"/>
    <xf numFmtId="0" fontId="0" fillId="0" borderId="0" xfId="0"/>
    <xf numFmtId="0" fontId="11" fillId="0" borderId="0" xfId="0" applyFont="1"/>
    <xf numFmtId="0" fontId="11" fillId="0" borderId="0" xfId="0" applyFont="1" applyBorder="1"/>
    <xf numFmtId="41" fontId="11" fillId="0" borderId="0" xfId="27" applyFont="1"/>
    <xf numFmtId="14" fontId="11" fillId="0" borderId="0" xfId="0" applyNumberFormat="1" applyFont="1"/>
    <xf numFmtId="167" fontId="11" fillId="0" borderId="0" xfId="0" applyNumberFormat="1" applyFont="1"/>
    <xf numFmtId="170" fontId="20" fillId="2" borderId="0" xfId="4" applyNumberFormat="1" applyFont="1" applyFill="1" applyBorder="1" applyAlignment="1" applyProtection="1"/>
    <xf numFmtId="170"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11" fillId="0" borderId="0" xfId="0" applyFont="1" applyAlignment="1">
      <alignment vertical="center"/>
    </xf>
    <xf numFmtId="0" fontId="11" fillId="0" borderId="10" xfId="0" applyFont="1" applyBorder="1" applyAlignment="1">
      <alignment vertical="center"/>
    </xf>
    <xf numFmtId="0" fontId="11" fillId="3" borderId="0" xfId="0" applyFont="1" applyFill="1" applyAlignment="1"/>
    <xf numFmtId="167" fontId="11" fillId="0" borderId="0" xfId="3" applyFont="1" applyAlignment="1">
      <alignment vertical="center"/>
    </xf>
    <xf numFmtId="170"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9" fontId="24" fillId="0" borderId="0" xfId="1" applyNumberFormat="1" applyFont="1"/>
    <xf numFmtId="167" fontId="24" fillId="0" borderId="0" xfId="5" applyNumberFormat="1" applyFont="1"/>
    <xf numFmtId="169" fontId="24" fillId="0" borderId="0" xfId="5" applyNumberFormat="1" applyFont="1"/>
    <xf numFmtId="0" fontId="25" fillId="0" borderId="0" xfId="5" applyFont="1"/>
    <xf numFmtId="167" fontId="25" fillId="0" borderId="0" xfId="5" applyNumberFormat="1" applyFont="1"/>
    <xf numFmtId="169" fontId="25" fillId="0" borderId="0" xfId="5" applyNumberFormat="1" applyFont="1"/>
    <xf numFmtId="0" fontId="27" fillId="0" borderId="0" xfId="0" applyFont="1" applyAlignment="1"/>
    <xf numFmtId="0" fontId="26" fillId="0" borderId="0" xfId="0" applyFont="1" applyBorder="1" applyAlignment="1">
      <alignment horizontal="left" vertical="center"/>
    </xf>
    <xf numFmtId="170" fontId="7" fillId="2" borderId="0" xfId="4" applyNumberFormat="1" applyFont="1" applyFill="1" applyBorder="1" applyAlignment="1" applyProtection="1"/>
    <xf numFmtId="0" fontId="30" fillId="0" borderId="0" xfId="0" applyFont="1" applyFill="1" applyBorder="1"/>
    <xf numFmtId="41" fontId="11" fillId="0" borderId="0" xfId="27" applyFont="1" applyBorder="1" applyAlignment="1"/>
    <xf numFmtId="169" fontId="11" fillId="3" borderId="0" xfId="0" applyNumberFormat="1" applyFont="1" applyFill="1" applyBorder="1" applyAlignment="1"/>
    <xf numFmtId="0" fontId="12" fillId="0" borderId="0" xfId="0" applyFont="1" applyAlignment="1">
      <alignment horizontal="left" wrapText="1"/>
    </xf>
    <xf numFmtId="0" fontId="12" fillId="0" borderId="0" xfId="0" applyFont="1" applyAlignment="1">
      <alignment horizontal="center"/>
    </xf>
    <xf numFmtId="0" fontId="11" fillId="0" borderId="0" xfId="0" applyFont="1" applyAlignment="1">
      <alignment horizontal="left" wrapText="1"/>
    </xf>
    <xf numFmtId="41" fontId="11" fillId="0" borderId="0" xfId="27" applyFont="1" applyAlignment="1">
      <alignment horizont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7" fontId="22" fillId="0" borderId="0" xfId="0" applyNumberFormat="1" applyFont="1" applyAlignment="1">
      <alignment vertical="center"/>
    </xf>
    <xf numFmtId="172"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71" fontId="22" fillId="0" borderId="0" xfId="22" applyNumberFormat="1" applyFont="1"/>
    <xf numFmtId="0" fontId="28" fillId="0" borderId="0" xfId="0" applyFont="1" applyFill="1" applyBorder="1"/>
    <xf numFmtId="0" fontId="29" fillId="0" borderId="0" xfId="0" applyFont="1" applyFill="1" applyBorder="1"/>
    <xf numFmtId="0" fontId="28" fillId="0" borderId="5" xfId="0" applyFont="1" applyFill="1" applyBorder="1"/>
    <xf numFmtId="167" fontId="11" fillId="0" borderId="0" xfId="0" applyNumberFormat="1" applyFont="1" applyAlignment="1">
      <alignment vertical="center"/>
    </xf>
    <xf numFmtId="0" fontId="11" fillId="0" borderId="0" xfId="0" applyFont="1" applyFill="1" applyAlignment="1">
      <alignment wrapText="1"/>
    </xf>
    <xf numFmtId="169" fontId="8" fillId="4" borderId="0" xfId="1" applyNumberFormat="1" applyFont="1" applyFill="1" applyBorder="1" applyAlignment="1">
      <alignment wrapText="1"/>
    </xf>
    <xf numFmtId="169" fontId="8" fillId="4" borderId="0" xfId="0" applyNumberFormat="1" applyFont="1" applyFill="1" applyBorder="1" applyAlignment="1"/>
    <xf numFmtId="169" fontId="8" fillId="0" borderId="0" xfId="0" applyNumberFormat="1" applyFont="1" applyBorder="1" applyAlignment="1">
      <alignment wrapText="1"/>
    </xf>
    <xf numFmtId="0" fontId="3" fillId="0" borderId="0" xfId="5" applyFont="1"/>
    <xf numFmtId="0" fontId="12" fillId="0" borderId="2" xfId="0" applyFont="1" applyBorder="1" applyAlignment="1">
      <alignment horizontal="center" vertical="center" wrapText="1"/>
    </xf>
    <xf numFmtId="0" fontId="3" fillId="0" borderId="0" xfId="5" applyFont="1" applyBorder="1"/>
    <xf numFmtId="41" fontId="3" fillId="0" borderId="0" xfId="27" applyFont="1"/>
    <xf numFmtId="167" fontId="3" fillId="0" borderId="0" xfId="5" applyNumberFormat="1" applyFont="1"/>
    <xf numFmtId="169" fontId="3" fillId="0" borderId="0" xfId="5" applyNumberFormat="1" applyFont="1"/>
    <xf numFmtId="0" fontId="7" fillId="5" borderId="0" xfId="5" applyFont="1" applyFill="1"/>
    <xf numFmtId="167" fontId="3" fillId="5" borderId="0" xfId="5" applyNumberFormat="1" applyFont="1" applyFill="1"/>
    <xf numFmtId="0" fontId="3" fillId="5" borderId="0" xfId="5" applyFont="1" applyFill="1"/>
    <xf numFmtId="41" fontId="11" fillId="0" borderId="0" xfId="0" applyNumberFormat="1" applyFont="1" applyAlignment="1">
      <alignment vertical="center"/>
    </xf>
    <xf numFmtId="169" fontId="11" fillId="0" borderId="0" xfId="0" applyNumberFormat="1" applyFont="1"/>
    <xf numFmtId="0" fontId="26" fillId="0" borderId="0" xfId="0" applyFont="1" applyBorder="1" applyAlignment="1">
      <alignment vertical="center"/>
    </xf>
    <xf numFmtId="170" fontId="18" fillId="2" borderId="0" xfId="4" applyNumberFormat="1" applyFont="1" applyFill="1" applyBorder="1" applyAlignment="1" applyProtection="1"/>
    <xf numFmtId="0" fontId="15" fillId="0" borderId="2" xfId="0" applyFont="1" applyBorder="1" applyAlignment="1">
      <alignment horizontal="center" vertical="center" wrapText="1"/>
    </xf>
    <xf numFmtId="0" fontId="15" fillId="0" borderId="2" xfId="0" applyFont="1" applyBorder="1" applyAlignment="1">
      <alignment vertical="center"/>
    </xf>
    <xf numFmtId="0" fontId="15" fillId="0" borderId="2" xfId="0" applyFont="1" applyBorder="1" applyAlignment="1">
      <alignment horizontal="right" vertical="center" wrapText="1"/>
    </xf>
    <xf numFmtId="3" fontId="15" fillId="0" borderId="2" xfId="0" applyNumberFormat="1" applyFont="1" applyBorder="1" applyAlignment="1">
      <alignment horizontal="right" vertical="center" wrapText="1"/>
    </xf>
    <xf numFmtId="0" fontId="15" fillId="6" borderId="2" xfId="0" applyFont="1" applyFill="1" applyBorder="1" applyAlignment="1">
      <alignment horizontal="right" vertical="center"/>
    </xf>
    <xf numFmtId="0" fontId="15" fillId="6" borderId="2" xfId="0" applyFont="1" applyFill="1" applyBorder="1" applyAlignment="1">
      <alignment horizontal="center" vertical="center"/>
    </xf>
    <xf numFmtId="0" fontId="14" fillId="0" borderId="2" xfId="0" applyFont="1" applyBorder="1" applyAlignment="1">
      <alignment vertical="center" wrapText="1"/>
    </xf>
    <xf numFmtId="3" fontId="14" fillId="0" borderId="2" xfId="0" applyNumberFormat="1" applyFont="1" applyBorder="1" applyAlignment="1">
      <alignment horizontal="right" vertical="center" wrapText="1"/>
    </xf>
    <xf numFmtId="0" fontId="27" fillId="0" borderId="0" xfId="0" applyFont="1"/>
    <xf numFmtId="0" fontId="31" fillId="0" borderId="0" xfId="0" applyFont="1" applyAlignment="1">
      <alignment horizontal="justify" vertical="center"/>
    </xf>
    <xf numFmtId="0" fontId="31" fillId="0" borderId="0" xfId="0" applyFont="1"/>
    <xf numFmtId="0" fontId="11" fillId="0" borderId="0" xfId="0" applyFont="1" applyAlignment="1">
      <alignment horizontal="justify" vertical="center"/>
    </xf>
    <xf numFmtId="0" fontId="12" fillId="0" borderId="0" xfId="0" applyFont="1" applyAlignment="1">
      <alignment horizontal="justify" vertical="center"/>
    </xf>
    <xf numFmtId="0" fontId="11" fillId="0" borderId="0" xfId="0" applyFont="1" applyAlignment="1">
      <alignment horizontal="left" vertical="center"/>
    </xf>
    <xf numFmtId="0" fontId="12" fillId="0" borderId="0" xfId="0" applyFont="1" applyAlignment="1">
      <alignment horizontal="left" vertical="center" indent="4"/>
    </xf>
    <xf numFmtId="0" fontId="12" fillId="0" borderId="0" xfId="0" applyFont="1" applyAlignment="1">
      <alignment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0" xfId="0" applyFont="1" applyAlignment="1">
      <alignment vertical="center"/>
    </xf>
    <xf numFmtId="0" fontId="14" fillId="0" borderId="0" xfId="0" applyFont="1" applyAlignment="1">
      <alignment vertical="center"/>
    </xf>
    <xf numFmtId="4" fontId="14" fillId="0" borderId="0" xfId="0" applyNumberFormat="1" applyFont="1" applyAlignment="1">
      <alignment horizontal="right" vertical="center" wrapText="1"/>
    </xf>
    <xf numFmtId="0" fontId="15" fillId="0" borderId="1" xfId="0" applyFont="1" applyBorder="1" applyAlignment="1">
      <alignment horizontal="center" vertical="center" wrapText="1"/>
    </xf>
    <xf numFmtId="0" fontId="15" fillId="0" borderId="2" xfId="0" applyFont="1" applyBorder="1" applyAlignment="1">
      <alignment horizontal="left" vertical="center"/>
    </xf>
    <xf numFmtId="0" fontId="14" fillId="0" borderId="2" xfId="0" applyFont="1" applyBorder="1" applyAlignment="1">
      <alignment horizontal="left" vertical="center"/>
    </xf>
    <xf numFmtId="0" fontId="15" fillId="0" borderId="2" xfId="0" applyFont="1" applyBorder="1" applyAlignment="1">
      <alignment horizontal="left" vertical="center" wrapText="1"/>
    </xf>
    <xf numFmtId="0" fontId="15" fillId="6" borderId="2" xfId="0" applyFont="1" applyFill="1" applyBorder="1" applyAlignment="1">
      <alignment vertical="center"/>
    </xf>
    <xf numFmtId="0" fontId="15" fillId="6" borderId="2" xfId="0" applyFont="1" applyFill="1" applyBorder="1" applyAlignment="1">
      <alignment horizontal="center" vertical="center" wrapText="1"/>
    </xf>
    <xf numFmtId="3" fontId="15" fillId="6" borderId="2" xfId="0" applyNumberFormat="1" applyFont="1" applyFill="1" applyBorder="1" applyAlignment="1">
      <alignment horizontal="right" vertical="center"/>
    </xf>
    <xf numFmtId="0" fontId="11" fillId="0" borderId="2" xfId="0" applyFont="1" applyBorder="1" applyAlignment="1">
      <alignment vertical="center"/>
    </xf>
    <xf numFmtId="0" fontId="12" fillId="0" borderId="2" xfId="0" applyFont="1" applyBorder="1" applyAlignment="1">
      <alignment vertical="center"/>
    </xf>
    <xf numFmtId="0" fontId="15" fillId="6" borderId="2" xfId="0" applyFont="1" applyFill="1" applyBorder="1" applyAlignment="1">
      <alignment horizontal="justify" vertical="center"/>
    </xf>
    <xf numFmtId="0" fontId="12" fillId="0" borderId="0" xfId="0" applyFont="1" applyAlignment="1">
      <alignment horizontal="left" vertical="center"/>
    </xf>
    <xf numFmtId="3" fontId="11" fillId="0" borderId="2" xfId="0" applyNumberFormat="1" applyFont="1" applyBorder="1" applyAlignment="1">
      <alignment horizontal="right" vertical="center"/>
    </xf>
    <xf numFmtId="0" fontId="11" fillId="0" borderId="2" xfId="0" applyFont="1" applyBorder="1" applyAlignment="1">
      <alignment horizontal="right" vertical="center"/>
    </xf>
    <xf numFmtId="3" fontId="12" fillId="0" borderId="2" xfId="0" applyNumberFormat="1" applyFont="1" applyBorder="1" applyAlignment="1">
      <alignment horizontal="right" vertical="center"/>
    </xf>
    <xf numFmtId="0" fontId="12" fillId="0" borderId="2" xfId="0" applyFont="1" applyBorder="1" applyAlignment="1">
      <alignment horizontal="right" vertical="center"/>
    </xf>
    <xf numFmtId="174" fontId="14" fillId="6" borderId="2" xfId="0" applyNumberFormat="1" applyFont="1" applyFill="1" applyBorder="1" applyAlignment="1">
      <alignment horizontal="right" vertical="center"/>
    </xf>
    <xf numFmtId="174" fontId="15" fillId="6" borderId="2" xfId="0" applyNumberFormat="1" applyFont="1" applyFill="1" applyBorder="1" applyAlignment="1">
      <alignment horizontal="right" vertical="center"/>
    </xf>
    <xf numFmtId="0" fontId="35" fillId="0" borderId="3" xfId="0" applyFont="1" applyBorder="1" applyAlignment="1">
      <alignment horizontal="center" vertical="center"/>
    </xf>
    <xf numFmtId="0" fontId="35" fillId="0" borderId="2" xfId="0" applyFont="1" applyBorder="1" applyAlignment="1">
      <alignment vertical="center"/>
    </xf>
    <xf numFmtId="0" fontId="14" fillId="0" borderId="4" xfId="0" applyFont="1" applyBorder="1" applyAlignment="1">
      <alignment vertical="center"/>
    </xf>
    <xf numFmtId="174" fontId="14" fillId="0" borderId="5" xfId="0" applyNumberFormat="1" applyFont="1" applyBorder="1" applyAlignment="1">
      <alignment horizontal="right" vertical="center"/>
    </xf>
    <xf numFmtId="0" fontId="14" fillId="6" borderId="0" xfId="0" applyFont="1" applyFill="1" applyBorder="1" applyAlignment="1">
      <alignment vertical="center"/>
    </xf>
    <xf numFmtId="0" fontId="15" fillId="6" borderId="0" xfId="0" applyFont="1" applyFill="1" applyBorder="1" applyAlignment="1">
      <alignment vertical="center"/>
    </xf>
    <xf numFmtId="0" fontId="12" fillId="0" borderId="0" xfId="0" applyFont="1" applyFill="1" applyBorder="1" applyAlignment="1">
      <alignment vertical="center"/>
    </xf>
    <xf numFmtId="0" fontId="14" fillId="0" borderId="0" xfId="0" applyFont="1" applyAlignment="1">
      <alignment horizontal="justify" vertical="center"/>
    </xf>
    <xf numFmtId="0" fontId="15" fillId="0" borderId="0" xfId="0" applyFont="1" applyAlignment="1">
      <alignment horizontal="justify" vertical="center"/>
    </xf>
    <xf numFmtId="0" fontId="0" fillId="0" borderId="0" xfId="0" applyBorder="1"/>
    <xf numFmtId="0" fontId="15" fillId="6" borderId="0" xfId="0" applyFont="1" applyFill="1" applyBorder="1" applyAlignment="1">
      <alignment horizontal="center" vertical="center"/>
    </xf>
    <xf numFmtId="3" fontId="14" fillId="6" borderId="0" xfId="0" applyNumberFormat="1" applyFont="1" applyFill="1" applyBorder="1" applyAlignment="1">
      <alignment vertical="center"/>
    </xf>
    <xf numFmtId="3" fontId="15" fillId="6" borderId="0" xfId="0" applyNumberFormat="1" applyFont="1" applyFill="1" applyBorder="1" applyAlignment="1">
      <alignment vertical="center"/>
    </xf>
    <xf numFmtId="3" fontId="15" fillId="6" borderId="0" xfId="0" applyNumberFormat="1" applyFont="1" applyFill="1" applyBorder="1" applyAlignment="1">
      <alignment horizontal="right" vertical="center"/>
    </xf>
    <xf numFmtId="0" fontId="36" fillId="0" borderId="0" xfId="0" applyFont="1" applyAlignment="1">
      <alignment horizontal="center"/>
    </xf>
    <xf numFmtId="0" fontId="26" fillId="0" borderId="0" xfId="0" applyFont="1" applyAlignment="1">
      <alignment horizontal="center" vertical="center"/>
    </xf>
    <xf numFmtId="0" fontId="0" fillId="0" borderId="0" xfId="0" applyAlignment="1">
      <alignment horizontal="center"/>
    </xf>
    <xf numFmtId="0" fontId="26" fillId="0" borderId="0" xfId="0" applyFont="1" applyAlignment="1">
      <alignment horizontal="center"/>
    </xf>
    <xf numFmtId="0" fontId="31" fillId="0" borderId="0" xfId="0" applyFont="1" applyAlignment="1">
      <alignment horizontal="center" vertical="center"/>
    </xf>
    <xf numFmtId="0" fontId="22" fillId="0" borderId="0" xfId="0" applyFont="1" applyAlignment="1">
      <alignment horizontal="center" vertical="center"/>
    </xf>
    <xf numFmtId="0" fontId="11" fillId="0" borderId="0" xfId="0" applyFont="1" applyAlignment="1">
      <alignment horizontal="left" vertical="center" indent="5"/>
    </xf>
    <xf numFmtId="0" fontId="11" fillId="0" borderId="0" xfId="0" applyFont="1" applyAlignment="1">
      <alignment horizontal="left" vertical="center" indent="4"/>
    </xf>
    <xf numFmtId="0" fontId="13" fillId="0" borderId="0" xfId="0" applyFont="1" applyAlignment="1">
      <alignment vertical="center"/>
    </xf>
    <xf numFmtId="0" fontId="12" fillId="0" borderId="0" xfId="0" applyFont="1" applyAlignment="1">
      <alignment horizontal="left" vertical="center" indent="5"/>
    </xf>
    <xf numFmtId="0" fontId="0" fillId="0" borderId="0" xfId="0" applyAlignment="1">
      <alignment horizontal="left"/>
    </xf>
    <xf numFmtId="0" fontId="22" fillId="0" borderId="0" xfId="0" applyFont="1" applyAlignment="1">
      <alignment horizontal="left" vertical="center"/>
    </xf>
    <xf numFmtId="0" fontId="13" fillId="0" borderId="0" xfId="0" applyFont="1" applyAlignment="1">
      <alignment horizontal="left" vertical="center"/>
    </xf>
    <xf numFmtId="0" fontId="11" fillId="0" borderId="2" xfId="0" applyFont="1" applyBorder="1" applyAlignment="1">
      <alignment horizontal="left" vertical="center"/>
    </xf>
    <xf numFmtId="0" fontId="0" fillId="0" borderId="0" xfId="0" applyAlignment="1"/>
    <xf numFmtId="174" fontId="11" fillId="0" borderId="2" xfId="0" applyNumberFormat="1" applyFont="1" applyBorder="1" applyAlignment="1">
      <alignment horizontal="right" vertical="center"/>
    </xf>
    <xf numFmtId="174" fontId="12" fillId="0" borderId="2" xfId="0" applyNumberFormat="1" applyFont="1" applyBorder="1" applyAlignment="1">
      <alignment horizontal="right" vertical="center"/>
    </xf>
    <xf numFmtId="0" fontId="9" fillId="0" borderId="0" xfId="0" applyFont="1" applyAlignment="1">
      <alignment horizontal="center"/>
    </xf>
    <xf numFmtId="0" fontId="14" fillId="0" borderId="0" xfId="0" applyFont="1" applyBorder="1" applyAlignment="1">
      <alignment vertical="center" wrapText="1"/>
    </xf>
    <xf numFmtId="0" fontId="11" fillId="0" borderId="0" xfId="0" applyFont="1" applyBorder="1" applyAlignment="1">
      <alignment horizontal="left" vertical="center"/>
    </xf>
    <xf numFmtId="0" fontId="14" fillId="0" borderId="10" xfId="0" applyFont="1" applyBorder="1" applyAlignment="1">
      <alignment vertical="center"/>
    </xf>
    <xf numFmtId="170" fontId="18" fillId="2" borderId="0" xfId="4" applyNumberFormat="1" applyFont="1" applyFill="1" applyBorder="1" applyAlignment="1" applyProtection="1">
      <alignment horizontal="left" wrapText="1"/>
    </xf>
    <xf numFmtId="170" fontId="18" fillId="2" borderId="0" xfId="4" applyNumberFormat="1" applyFont="1" applyFill="1" applyBorder="1" applyAlignment="1" applyProtection="1">
      <alignment horizontal="left"/>
    </xf>
    <xf numFmtId="0" fontId="15" fillId="6" borderId="0" xfId="0" applyFont="1" applyFill="1" applyBorder="1" applyAlignment="1">
      <alignment horizontal="center" vertical="center" wrapText="1"/>
    </xf>
    <xf numFmtId="3" fontId="14" fillId="6" borderId="0" xfId="0" applyNumberFormat="1" applyFont="1" applyFill="1" applyBorder="1" applyAlignment="1">
      <alignment horizontal="right" vertical="center"/>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left" vertical="center"/>
    </xf>
    <xf numFmtId="0" fontId="14" fillId="0" borderId="0" xfId="0" applyFont="1" applyAlignment="1">
      <alignment horizontal="left" vertical="top"/>
    </xf>
    <xf numFmtId="0" fontId="14" fillId="0" borderId="0" xfId="0" applyFont="1" applyAlignment="1">
      <alignment horizontal="left" vertical="top" wrapText="1"/>
    </xf>
    <xf numFmtId="0" fontId="14" fillId="0" borderId="0" xfId="0" applyFont="1" applyAlignment="1">
      <alignment horizontal="left" vertical="center"/>
    </xf>
    <xf numFmtId="0" fontId="41" fillId="0" borderId="0" xfId="0" applyFont="1" applyFill="1" applyBorder="1" applyAlignment="1">
      <alignment vertical="center"/>
    </xf>
    <xf numFmtId="0" fontId="42" fillId="0" borderId="0" xfId="0" applyFont="1" applyFill="1" applyBorder="1" applyAlignment="1">
      <alignment vertical="center"/>
    </xf>
    <xf numFmtId="0" fontId="15" fillId="0" borderId="2" xfId="0" applyFont="1" applyFill="1" applyBorder="1" applyAlignment="1">
      <alignment wrapText="1"/>
    </xf>
    <xf numFmtId="167" fontId="15" fillId="0" borderId="2" xfId="3" applyFont="1" applyFill="1" applyBorder="1"/>
    <xf numFmtId="0" fontId="15" fillId="0" borderId="4" xfId="0" applyFont="1" applyFill="1" applyBorder="1" applyAlignment="1">
      <alignment wrapText="1"/>
    </xf>
    <xf numFmtId="167" fontId="15" fillId="0" borderId="4" xfId="3" applyFont="1" applyFill="1" applyBorder="1"/>
    <xf numFmtId="0" fontId="14" fillId="7" borderId="4" xfId="0" applyFont="1" applyFill="1" applyBorder="1" applyAlignment="1">
      <alignment wrapText="1"/>
    </xf>
    <xf numFmtId="167" fontId="14" fillId="0" borderId="4" xfId="3" applyFont="1" applyFill="1" applyBorder="1"/>
    <xf numFmtId="0" fontId="14" fillId="0" borderId="4" xfId="0" applyFont="1" applyFill="1" applyBorder="1" applyAlignment="1">
      <alignment wrapText="1"/>
    </xf>
    <xf numFmtId="167" fontId="14" fillId="0" borderId="5" xfId="3" applyFont="1" applyFill="1" applyBorder="1"/>
    <xf numFmtId="0" fontId="14" fillId="0" borderId="6" xfId="0" applyFont="1" applyFill="1" applyBorder="1" applyAlignment="1">
      <alignment vertical="center" wrapText="1"/>
    </xf>
    <xf numFmtId="167" fontId="15" fillId="0" borderId="6" xfId="3" applyFont="1" applyFill="1" applyBorder="1"/>
    <xf numFmtId="167" fontId="14" fillId="0" borderId="6" xfId="3" applyFont="1" applyFill="1" applyBorder="1"/>
    <xf numFmtId="0" fontId="15" fillId="0" borderId="6" xfId="0" applyFont="1" applyFill="1" applyBorder="1" applyAlignment="1">
      <alignment wrapText="1"/>
    </xf>
    <xf numFmtId="167" fontId="15" fillId="0" borderId="3" xfId="3" applyFont="1" applyFill="1" applyBorder="1"/>
    <xf numFmtId="170" fontId="18" fillId="7" borderId="0" xfId="4" applyNumberFormat="1" applyFont="1" applyFill="1" applyBorder="1" applyAlignment="1" applyProtection="1">
      <alignment horizontal="left" wrapText="1"/>
    </xf>
    <xf numFmtId="3" fontId="15" fillId="6" borderId="0" xfId="0" applyNumberFormat="1" applyFont="1" applyFill="1" applyBorder="1" applyAlignment="1">
      <alignment horizontal="right" vertical="center" wrapText="1"/>
    </xf>
    <xf numFmtId="0" fontId="14" fillId="0" borderId="0" xfId="0" applyFont="1" applyFill="1" applyBorder="1"/>
    <xf numFmtId="41" fontId="15" fillId="0" borderId="10" xfId="27" applyFont="1" applyFill="1" applyBorder="1" applyAlignment="1">
      <alignment vertical="center" wrapText="1"/>
    </xf>
    <xf numFmtId="0" fontId="15" fillId="0" borderId="4" xfId="0" applyFont="1" applyFill="1" applyBorder="1" applyAlignment="1">
      <alignment vertical="center" wrapText="1"/>
    </xf>
    <xf numFmtId="0" fontId="15" fillId="0" borderId="5" xfId="0" applyFont="1" applyFill="1" applyBorder="1" applyAlignment="1">
      <alignment vertical="center" wrapText="1"/>
    </xf>
    <xf numFmtId="41" fontId="15" fillId="0" borderId="10" xfId="27" applyFont="1" applyFill="1" applyBorder="1" applyAlignment="1">
      <alignment vertical="center"/>
    </xf>
    <xf numFmtId="167" fontId="15" fillId="0" borderId="4" xfId="3" applyFont="1" applyFill="1" applyBorder="1" applyAlignment="1">
      <alignment vertical="center"/>
    </xf>
    <xf numFmtId="41" fontId="14" fillId="0" borderId="4" xfId="27" applyFont="1" applyFill="1" applyBorder="1" applyAlignment="1">
      <alignment vertical="center" wrapText="1"/>
    </xf>
    <xf numFmtId="41" fontId="14" fillId="0" borderId="0" xfId="27" applyFont="1" applyFill="1" applyBorder="1" applyAlignment="1">
      <alignment vertical="center" wrapText="1"/>
    </xf>
    <xf numFmtId="0" fontId="14" fillId="0" borderId="4" xfId="0" applyFont="1" applyFill="1" applyBorder="1" applyAlignment="1">
      <alignment vertical="center" wrapText="1"/>
    </xf>
    <xf numFmtId="169" fontId="14" fillId="0" borderId="5" xfId="1" applyNumberFormat="1" applyFont="1" applyFill="1" applyBorder="1" applyAlignment="1">
      <alignment vertical="center" wrapText="1"/>
    </xf>
    <xf numFmtId="0" fontId="14" fillId="0" borderId="4" xfId="0" applyFont="1" applyFill="1" applyBorder="1" applyAlignment="1">
      <alignment vertical="center"/>
    </xf>
    <xf numFmtId="41" fontId="14" fillId="0" borderId="5" xfId="27" applyFont="1" applyFill="1" applyBorder="1" applyAlignment="1">
      <alignment vertical="center"/>
    </xf>
    <xf numFmtId="41" fontId="15" fillId="0" borderId="4" xfId="27" applyFont="1" applyFill="1" applyBorder="1" applyAlignment="1">
      <alignment vertical="center"/>
    </xf>
    <xf numFmtId="41" fontId="15" fillId="0" borderId="0" xfId="27" applyFont="1" applyFill="1" applyBorder="1" applyAlignment="1">
      <alignment vertical="center"/>
    </xf>
    <xf numFmtId="41" fontId="14" fillId="0" borderId="4" xfId="27" applyFont="1" applyFill="1" applyBorder="1" applyAlignment="1">
      <alignment vertical="center"/>
    </xf>
    <xf numFmtId="41" fontId="14" fillId="0" borderId="0" xfId="27" applyFont="1" applyFill="1" applyBorder="1" applyAlignment="1">
      <alignment vertical="center"/>
    </xf>
    <xf numFmtId="41" fontId="14" fillId="0" borderId="5" xfId="27" applyFont="1" applyFill="1" applyBorder="1" applyAlignment="1">
      <alignment vertical="center" wrapText="1"/>
    </xf>
    <xf numFmtId="169" fontId="14" fillId="0" borderId="0" xfId="1" applyNumberFormat="1" applyFont="1" applyFill="1" applyBorder="1" applyAlignment="1">
      <alignment vertical="center" wrapText="1"/>
    </xf>
    <xf numFmtId="0" fontId="14" fillId="0" borderId="0" xfId="0" applyFont="1" applyFill="1" applyBorder="1" applyAlignment="1">
      <alignment vertical="center"/>
    </xf>
    <xf numFmtId="167" fontId="15" fillId="0" borderId="0" xfId="3" applyFont="1" applyFill="1" applyBorder="1" applyAlignment="1">
      <alignment vertical="center"/>
    </xf>
    <xf numFmtId="41" fontId="15" fillId="0" borderId="4" xfId="27" applyFont="1" applyFill="1" applyBorder="1" applyAlignment="1">
      <alignment vertical="center" wrapText="1"/>
    </xf>
    <xf numFmtId="0" fontId="14" fillId="0" borderId="10" xfId="0"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167" fontId="15" fillId="0" borderId="9" xfId="3" applyFont="1" applyFill="1" applyBorder="1" applyAlignment="1">
      <alignment vertical="center"/>
    </xf>
    <xf numFmtId="0" fontId="15" fillId="0" borderId="2" xfId="0" applyFont="1" applyFill="1" applyBorder="1" applyAlignment="1">
      <alignment vertical="center" wrapText="1"/>
    </xf>
    <xf numFmtId="167" fontId="15" fillId="0" borderId="2" xfId="3" applyFont="1" applyFill="1" applyBorder="1" applyAlignment="1">
      <alignment vertical="center"/>
    </xf>
    <xf numFmtId="0" fontId="14" fillId="0" borderId="10" xfId="0" applyFont="1" applyFill="1" applyBorder="1" applyAlignment="1">
      <alignment vertical="center"/>
    </xf>
    <xf numFmtId="0" fontId="15" fillId="0" borderId="10" xfId="0" applyFont="1" applyFill="1" applyBorder="1" applyAlignment="1">
      <alignment wrapText="1"/>
    </xf>
    <xf numFmtId="167" fontId="15" fillId="0" borderId="10" xfId="3" applyFont="1" applyFill="1" applyBorder="1"/>
    <xf numFmtId="169"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167" fontId="14" fillId="0" borderId="4" xfId="0" applyNumberFormat="1" applyFont="1" applyFill="1" applyBorder="1" applyAlignment="1">
      <alignment wrapText="1"/>
    </xf>
    <xf numFmtId="0" fontId="14" fillId="0" borderId="4" xfId="0" applyFont="1" applyFill="1" applyBorder="1"/>
    <xf numFmtId="0" fontId="14" fillId="0" borderId="5" xfId="0" applyFont="1" applyFill="1" applyBorder="1"/>
    <xf numFmtId="0" fontId="14" fillId="0" borderId="0" xfId="0" applyFont="1" applyFill="1" applyBorder="1" applyAlignment="1">
      <alignment wrapText="1"/>
    </xf>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9" fontId="15" fillId="0" borderId="2" xfId="1" applyNumberFormat="1" applyFont="1" applyFill="1" applyBorder="1" applyAlignment="1">
      <alignment vertical="center" wrapText="1"/>
    </xf>
    <xf numFmtId="167" fontId="15" fillId="0" borderId="11" xfId="3" applyFont="1" applyFill="1" applyBorder="1" applyAlignment="1">
      <alignment vertical="center"/>
    </xf>
    <xf numFmtId="169" fontId="7" fillId="0" borderId="2" xfId="1" applyNumberFormat="1" applyFont="1" applyFill="1" applyBorder="1" applyAlignment="1">
      <alignment vertical="center" wrapText="1"/>
    </xf>
    <xf numFmtId="0" fontId="15" fillId="0" borderId="9"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10" xfId="0" applyFont="1" applyFill="1" applyBorder="1" applyAlignment="1">
      <alignment vertical="center" wrapText="1"/>
    </xf>
    <xf numFmtId="170" fontId="18" fillId="7" borderId="0" xfId="4" applyNumberFormat="1" applyFont="1" applyFill="1" applyBorder="1" applyAlignment="1" applyProtection="1">
      <alignment horizontal="left"/>
    </xf>
    <xf numFmtId="0" fontId="14" fillId="0" borderId="9" xfId="0" applyFont="1" applyFill="1" applyBorder="1" applyAlignment="1">
      <alignment wrapText="1"/>
    </xf>
    <xf numFmtId="171" fontId="15" fillId="0" borderId="3" xfId="22" applyNumberFormat="1" applyFont="1" applyFill="1" applyBorder="1" applyAlignment="1">
      <alignment horizontal="center" wrapText="1"/>
    </xf>
    <xf numFmtId="0" fontId="15" fillId="0" borderId="17" xfId="0" applyFont="1" applyFill="1" applyBorder="1" applyAlignment="1">
      <alignment wrapText="1"/>
    </xf>
    <xf numFmtId="0" fontId="15" fillId="0" borderId="7" xfId="0" applyFont="1" applyFill="1" applyBorder="1" applyAlignment="1">
      <alignment wrapText="1"/>
    </xf>
    <xf numFmtId="167" fontId="14" fillId="7" borderId="4" xfId="3" applyFont="1" applyFill="1" applyBorder="1" applyAlignment="1">
      <alignment vertical="center"/>
    </xf>
    <xf numFmtId="167" fontId="14" fillId="7" borderId="6" xfId="3" applyFont="1" applyFill="1" applyBorder="1" applyAlignment="1">
      <alignment vertical="center"/>
    </xf>
    <xf numFmtId="167" fontId="15" fillId="7" borderId="4" xfId="3" applyFont="1" applyFill="1" applyBorder="1" applyAlignment="1">
      <alignment vertical="center"/>
    </xf>
    <xf numFmtId="0" fontId="15" fillId="7" borderId="4" xfId="0" applyFont="1" applyFill="1" applyBorder="1" applyAlignment="1">
      <alignment vertical="center" wrapText="1"/>
    </xf>
    <xf numFmtId="167" fontId="15" fillId="0" borderId="5" xfId="3" applyFont="1" applyFill="1" applyBorder="1" applyAlignment="1">
      <alignment vertical="center"/>
    </xf>
    <xf numFmtId="167" fontId="14" fillId="0" borderId="5" xfId="3" applyFont="1" applyFill="1" applyBorder="1" applyAlignment="1">
      <alignment vertical="center"/>
    </xf>
    <xf numFmtId="167" fontId="14" fillId="0" borderId="6" xfId="3" applyFont="1" applyFill="1" applyBorder="1" applyAlignment="1">
      <alignment vertical="center"/>
    </xf>
    <xf numFmtId="167" fontId="14" fillId="7" borderId="6" xfId="3" applyFont="1" applyFill="1" applyBorder="1" applyAlignment="1">
      <alignment vertical="center" wrapText="1"/>
    </xf>
    <xf numFmtId="167" fontId="14" fillId="0" borderId="8" xfId="3" applyFont="1" applyFill="1" applyBorder="1" applyAlignment="1">
      <alignment vertical="center"/>
    </xf>
    <xf numFmtId="167" fontId="15" fillId="0" borderId="4" xfId="0" applyNumberFormat="1" applyFont="1" applyFill="1" applyBorder="1" applyAlignment="1">
      <alignment vertical="center" wrapText="1"/>
    </xf>
    <xf numFmtId="0" fontId="15" fillId="0" borderId="11" xfId="0" applyFont="1" applyFill="1" applyBorder="1" applyAlignment="1">
      <alignment vertical="center" wrapText="1"/>
    </xf>
    <xf numFmtId="167" fontId="15" fillId="0" borderId="6" xfId="3" applyFont="1" applyFill="1" applyBorder="1" applyAlignment="1">
      <alignment vertical="center"/>
    </xf>
    <xf numFmtId="167" fontId="15" fillId="0" borderId="8" xfId="3" applyFont="1" applyFill="1" applyBorder="1" applyAlignment="1">
      <alignment vertical="center"/>
    </xf>
    <xf numFmtId="0" fontId="7" fillId="0" borderId="2" xfId="5" applyFont="1" applyFill="1" applyBorder="1" applyAlignment="1">
      <alignment horizontal="center" vertical="center"/>
    </xf>
    <xf numFmtId="0" fontId="15" fillId="0" borderId="3" xfId="0" applyFont="1" applyFill="1" applyBorder="1" applyAlignment="1">
      <alignment horizontal="center" vertical="center" wrapText="1"/>
    </xf>
    <xf numFmtId="0" fontId="14" fillId="0" borderId="13" xfId="0" applyFont="1" applyFill="1" applyBorder="1" applyAlignment="1">
      <alignment vertical="center" wrapText="1"/>
    </xf>
    <xf numFmtId="167" fontId="14" fillId="0" borderId="13" xfId="3" applyFont="1" applyFill="1" applyBorder="1" applyAlignment="1">
      <alignment vertical="center"/>
    </xf>
    <xf numFmtId="167" fontId="14" fillId="0" borderId="7" xfId="3" applyFont="1" applyFill="1" applyBorder="1" applyAlignment="1">
      <alignment vertical="center"/>
    </xf>
    <xf numFmtId="167" fontId="14" fillId="0" borderId="4" xfId="3" applyFont="1" applyFill="1" applyBorder="1" applyAlignment="1">
      <alignment vertical="center"/>
    </xf>
    <xf numFmtId="167" fontId="14" fillId="0" borderId="10" xfId="3" applyFont="1" applyFill="1" applyBorder="1" applyAlignment="1">
      <alignment vertical="center"/>
    </xf>
    <xf numFmtId="0" fontId="14" fillId="0" borderId="8" xfId="0" applyFont="1" applyFill="1" applyBorder="1" applyAlignment="1">
      <alignment vertical="center" wrapText="1"/>
    </xf>
    <xf numFmtId="167" fontId="14" fillId="0" borderId="11" xfId="3" applyFont="1" applyFill="1" applyBorder="1" applyAlignment="1">
      <alignment vertical="center"/>
    </xf>
    <xf numFmtId="0" fontId="15" fillId="0" borderId="15" xfId="0" applyFont="1" applyFill="1" applyBorder="1" applyAlignment="1">
      <alignment wrapText="1"/>
    </xf>
    <xf numFmtId="167" fontId="15" fillId="0" borderId="14" xfId="3" applyFont="1" applyFill="1" applyBorder="1"/>
    <xf numFmtId="167" fontId="15" fillId="0" borderId="15" xfId="3" applyFont="1" applyFill="1" applyBorder="1"/>
    <xf numFmtId="167" fontId="15" fillId="0" borderId="18" xfId="3" applyFont="1" applyFill="1" applyBorder="1"/>
    <xf numFmtId="167" fontId="15" fillId="0" borderId="19" xfId="3" applyFont="1" applyFill="1" applyBorder="1"/>
    <xf numFmtId="167" fontId="14" fillId="0" borderId="4" xfId="0" applyNumberFormat="1" applyFont="1" applyFill="1" applyBorder="1"/>
    <xf numFmtId="167" fontId="14" fillId="0" borderId="16" xfId="3" applyFont="1" applyFill="1" applyBorder="1"/>
    <xf numFmtId="41" fontId="14" fillId="0" borderId="5" xfId="27" applyFont="1" applyFill="1" applyBorder="1" applyAlignment="1">
      <alignment wrapText="1"/>
    </xf>
    <xf numFmtId="167" fontId="15" fillId="0" borderId="12" xfId="3" applyFont="1" applyFill="1" applyBorder="1"/>
    <xf numFmtId="167" fontId="15" fillId="0" borderId="9" xfId="3" applyFont="1" applyFill="1" applyBorder="1"/>
    <xf numFmtId="167" fontId="15" fillId="0" borderId="7" xfId="3" applyFont="1" applyFill="1" applyBorder="1"/>
    <xf numFmtId="167" fontId="15" fillId="0" borderId="0" xfId="3" applyFont="1" applyFill="1" applyBorder="1"/>
    <xf numFmtId="167" fontId="14" fillId="0" borderId="8" xfId="3" applyFont="1" applyFill="1" applyBorder="1"/>
    <xf numFmtId="41" fontId="3" fillId="0" borderId="2" xfId="27" applyFont="1" applyFill="1" applyBorder="1"/>
    <xf numFmtId="0" fontId="14" fillId="0" borderId="0" xfId="0" applyFont="1" applyAlignment="1">
      <alignment horizontal="left" vertical="top" wrapText="1"/>
    </xf>
    <xf numFmtId="3" fontId="17" fillId="6" borderId="0" xfId="0" applyNumberFormat="1" applyFont="1" applyFill="1" applyBorder="1" applyAlignment="1">
      <alignment horizontal="right" vertical="center"/>
    </xf>
    <xf numFmtId="41" fontId="11" fillId="4" borderId="7" xfId="27" applyFont="1" applyFill="1" applyBorder="1"/>
    <xf numFmtId="41" fontId="17" fillId="6" borderId="0" xfId="27" applyFont="1" applyFill="1" applyBorder="1" applyAlignment="1">
      <alignment horizontal="right" vertical="center"/>
    </xf>
    <xf numFmtId="0" fontId="17" fillId="6" borderId="0" xfId="0" applyFont="1" applyFill="1" applyBorder="1" applyAlignment="1">
      <alignment horizontal="center" vertical="center"/>
    </xf>
    <xf numFmtId="167" fontId="15" fillId="7" borderId="6" xfId="3" applyFont="1" applyFill="1" applyBorder="1" applyAlignment="1">
      <alignment vertical="center"/>
    </xf>
    <xf numFmtId="0" fontId="17" fillId="6" borderId="0" xfId="0" applyFont="1" applyFill="1" applyBorder="1" applyAlignment="1">
      <alignment vertical="center" wrapText="1"/>
    </xf>
    <xf numFmtId="0" fontId="15" fillId="0" borderId="0" xfId="0" applyFont="1" applyBorder="1" applyAlignment="1">
      <alignment vertical="center"/>
    </xf>
    <xf numFmtId="0" fontId="7" fillId="0" borderId="2" xfId="0" applyFont="1" applyFill="1" applyBorder="1" applyAlignment="1">
      <alignment horizontal="center" vertical="center"/>
    </xf>
    <xf numFmtId="0" fontId="11" fillId="0" borderId="4" xfId="0" applyFont="1" applyFill="1" applyBorder="1"/>
    <xf numFmtId="0" fontId="3" fillId="0" borderId="2" xfId="0" applyFont="1" applyFill="1" applyBorder="1" applyAlignment="1">
      <alignment horizontal="center" vertical="center"/>
    </xf>
    <xf numFmtId="0" fontId="12" fillId="0" borderId="4" xfId="0" applyFont="1" applyFill="1" applyBorder="1"/>
    <xf numFmtId="0" fontId="11" fillId="0" borderId="4" xfId="0" quotePrefix="1" applyFont="1" applyFill="1" applyBorder="1"/>
    <xf numFmtId="0" fontId="3" fillId="0" borderId="4" xfId="0" quotePrefix="1" applyFont="1" applyFill="1" applyBorder="1"/>
    <xf numFmtId="0" fontId="3" fillId="0" borderId="4" xfId="0" applyFont="1" applyFill="1" applyBorder="1"/>
    <xf numFmtId="0" fontId="12" fillId="0" borderId="6" xfId="0" applyFont="1" applyFill="1" applyBorder="1"/>
    <xf numFmtId="41" fontId="12" fillId="0" borderId="4" xfId="27" applyFont="1" applyFill="1" applyBorder="1"/>
    <xf numFmtId="41" fontId="11" fillId="0" borderId="4" xfId="27" quotePrefix="1" applyFont="1" applyFill="1" applyBorder="1"/>
    <xf numFmtId="41" fontId="11" fillId="4" borderId="4" xfId="27" applyFont="1" applyFill="1" applyBorder="1"/>
    <xf numFmtId="41" fontId="12" fillId="4" borderId="4" xfId="27" applyFont="1" applyFill="1" applyBorder="1"/>
    <xf numFmtId="164" fontId="11" fillId="0" borderId="4" xfId="27" quotePrefix="1" applyNumberFormat="1" applyFont="1" applyFill="1" applyBorder="1"/>
    <xf numFmtId="0" fontId="3" fillId="0" borderId="4" xfId="0" applyFont="1" applyFill="1" applyBorder="1" applyAlignment="1">
      <alignment horizontal="center" vertical="center"/>
    </xf>
    <xf numFmtId="0" fontId="7" fillId="0" borderId="7" xfId="0" applyFont="1" applyFill="1" applyBorder="1" applyAlignment="1">
      <alignment horizontal="center" vertical="center"/>
    </xf>
    <xf numFmtId="167" fontId="14" fillId="0" borderId="2" xfId="3" applyFont="1" applyFill="1" applyBorder="1"/>
    <xf numFmtId="173" fontId="17" fillId="6" borderId="0" xfId="27" applyNumberFormat="1" applyFont="1" applyFill="1" applyBorder="1" applyAlignment="1">
      <alignment horizontal="right" vertical="center"/>
    </xf>
    <xf numFmtId="173" fontId="17" fillId="6" borderId="0" xfId="27" applyNumberFormat="1" applyFont="1" applyFill="1" applyBorder="1" applyAlignment="1">
      <alignment horizontal="center" vertical="center"/>
    </xf>
    <xf numFmtId="41" fontId="14" fillId="6" borderId="0" xfId="27" applyFont="1" applyFill="1" applyBorder="1" applyAlignment="1">
      <alignment vertical="center"/>
    </xf>
    <xf numFmtId="0" fontId="34" fillId="0" borderId="0" xfId="0" applyFont="1" applyBorder="1" applyAlignment="1">
      <alignment horizontal="right" vertical="center"/>
    </xf>
    <xf numFmtId="41" fontId="15" fillId="6" borderId="0" xfId="27" applyFont="1" applyFill="1" applyBorder="1" applyAlignment="1">
      <alignment vertical="center"/>
    </xf>
    <xf numFmtId="0" fontId="0" fillId="0" borderId="0" xfId="0"/>
    <xf numFmtId="0" fontId="16" fillId="6" borderId="20" xfId="0" applyFont="1" applyFill="1" applyBorder="1" applyAlignment="1">
      <alignment vertical="center"/>
    </xf>
    <xf numFmtId="0" fontId="16" fillId="6" borderId="21" xfId="0" applyFont="1" applyFill="1" applyBorder="1" applyAlignment="1">
      <alignment horizontal="center" vertical="center" wrapText="1"/>
    </xf>
    <xf numFmtId="0" fontId="17" fillId="6" borderId="23" xfId="0" applyFont="1" applyFill="1" applyBorder="1" applyAlignment="1">
      <alignment vertical="center" wrapText="1"/>
    </xf>
    <xf numFmtId="0" fontId="17" fillId="6" borderId="24" xfId="0" applyFont="1" applyFill="1" applyBorder="1" applyAlignment="1">
      <alignment horizontal="center" vertical="center"/>
    </xf>
    <xf numFmtId="0" fontId="16" fillId="6" borderId="26" xfId="0" applyFont="1" applyFill="1" applyBorder="1" applyAlignment="1">
      <alignment vertical="center"/>
    </xf>
    <xf numFmtId="0" fontId="16" fillId="6" borderId="27" xfId="0" applyFont="1" applyFill="1" applyBorder="1" applyAlignment="1">
      <alignment horizontal="center" vertical="center" wrapText="1"/>
    </xf>
    <xf numFmtId="0" fontId="16" fillId="6" borderId="28" xfId="0" applyFont="1" applyFill="1" applyBorder="1" applyAlignment="1">
      <alignment horizontal="center" vertical="center" wrapText="1"/>
    </xf>
    <xf numFmtId="0" fontId="17" fillId="6" borderId="29" xfId="0" applyFont="1" applyFill="1" applyBorder="1" applyAlignment="1">
      <alignment vertical="center"/>
    </xf>
    <xf numFmtId="0" fontId="17" fillId="6" borderId="0" xfId="0" applyFont="1" applyFill="1" applyBorder="1" applyAlignment="1">
      <alignment horizontal="center" vertical="center" wrapText="1"/>
    </xf>
    <xf numFmtId="41" fontId="17" fillId="6" borderId="0" xfId="27" applyFont="1" applyFill="1" applyBorder="1" applyAlignment="1">
      <alignment horizontal="center" vertical="center" wrapText="1"/>
    </xf>
    <xf numFmtId="173" fontId="17" fillId="6" borderId="0" xfId="27" applyNumberFormat="1" applyFont="1" applyFill="1" applyBorder="1" applyAlignment="1">
      <alignment horizontal="center" vertical="center" wrapText="1"/>
    </xf>
    <xf numFmtId="169" fontId="17" fillId="6" borderId="0" xfId="0" applyNumberFormat="1" applyFont="1" applyFill="1" applyBorder="1" applyAlignment="1">
      <alignment horizontal="center" vertical="center" wrapText="1"/>
    </xf>
    <xf numFmtId="0" fontId="17" fillId="6" borderId="26" xfId="0" applyFont="1" applyFill="1" applyBorder="1" applyAlignment="1">
      <alignment vertical="center" wrapText="1"/>
    </xf>
    <xf numFmtId="41" fontId="17" fillId="6" borderId="31" xfId="27" applyFont="1" applyFill="1" applyBorder="1" applyAlignment="1">
      <alignment horizontal="center" vertical="center" wrapText="1"/>
    </xf>
    <xf numFmtId="0" fontId="17" fillId="6" borderId="29" xfId="0" applyFont="1" applyFill="1" applyBorder="1" applyAlignment="1">
      <alignment vertical="center" wrapText="1"/>
    </xf>
    <xf numFmtId="169" fontId="17" fillId="6" borderId="30" xfId="0" applyNumberFormat="1" applyFont="1" applyFill="1" applyBorder="1" applyAlignment="1">
      <alignment horizontal="center" vertical="center" wrapText="1"/>
    </xf>
    <xf numFmtId="41" fontId="17" fillId="6" borderId="0" xfId="0" applyNumberFormat="1" applyFont="1" applyFill="1" applyBorder="1" applyAlignment="1">
      <alignment vertical="center" wrapText="1"/>
    </xf>
    <xf numFmtId="169" fontId="17" fillId="6" borderId="30" xfId="0" applyNumberFormat="1" applyFont="1" applyFill="1" applyBorder="1" applyAlignment="1">
      <alignment vertical="center" wrapText="1"/>
    </xf>
    <xf numFmtId="41" fontId="17" fillId="6" borderId="28" xfId="27" applyFont="1" applyFill="1" applyBorder="1" applyAlignment="1">
      <alignment vertical="center" wrapText="1"/>
    </xf>
    <xf numFmtId="41" fontId="17" fillId="6" borderId="30" xfId="27" applyFont="1" applyFill="1" applyBorder="1" applyAlignment="1">
      <alignment vertical="center" wrapText="1"/>
    </xf>
    <xf numFmtId="41" fontId="17" fillId="6" borderId="25" xfId="27" applyFont="1" applyFill="1" applyBorder="1" applyAlignment="1">
      <alignment horizontal="right" vertical="center"/>
    </xf>
    <xf numFmtId="173" fontId="17" fillId="6" borderId="0" xfId="0" applyNumberFormat="1" applyFont="1" applyFill="1" applyBorder="1" applyAlignment="1">
      <alignment vertical="center" wrapText="1"/>
    </xf>
    <xf numFmtId="173" fontId="17" fillId="6" borderId="0" xfId="0" applyNumberFormat="1" applyFont="1" applyFill="1" applyBorder="1" applyAlignment="1">
      <alignment horizontal="center" vertical="center" wrapText="1"/>
    </xf>
    <xf numFmtId="173" fontId="17" fillId="6" borderId="27" xfId="27" applyNumberFormat="1" applyFont="1" applyFill="1" applyBorder="1" applyAlignment="1">
      <alignment vertical="center" wrapText="1"/>
    </xf>
    <xf numFmtId="173" fontId="17" fillId="6" borderId="0" xfId="27" applyNumberFormat="1" applyFont="1" applyFill="1" applyBorder="1" applyAlignment="1">
      <alignment vertical="center" wrapText="1"/>
    </xf>
    <xf numFmtId="173" fontId="17" fillId="6" borderId="24" xfId="27" applyNumberFormat="1" applyFont="1" applyFill="1" applyBorder="1" applyAlignment="1">
      <alignment horizontal="right" vertical="center"/>
    </xf>
    <xf numFmtId="173" fontId="17" fillId="6" borderId="24" xfId="27" applyNumberFormat="1" applyFont="1" applyFill="1" applyBorder="1" applyAlignment="1">
      <alignment horizontal="center" vertical="center"/>
    </xf>
    <xf numFmtId="0" fontId="16" fillId="6" borderId="32" xfId="0" applyFont="1" applyFill="1" applyBorder="1" applyAlignment="1">
      <alignment horizontal="center" vertical="center" wrapText="1"/>
    </xf>
    <xf numFmtId="0" fontId="15" fillId="0" borderId="0" xfId="0" applyFont="1" applyBorder="1" applyAlignment="1">
      <alignment horizontal="right" vertical="center" wrapText="1"/>
    </xf>
    <xf numFmtId="3" fontId="14" fillId="6" borderId="0" xfId="0" applyNumberFormat="1" applyFont="1" applyFill="1" applyBorder="1" applyAlignment="1">
      <alignment horizontal="righ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0" fontId="15" fillId="0" borderId="2" xfId="0" applyFont="1" applyFill="1" applyBorder="1" applyAlignment="1">
      <alignment vertical="center" wrapText="1"/>
    </xf>
    <xf numFmtId="3" fontId="15" fillId="0" borderId="2" xfId="0" applyNumberFormat="1" applyFont="1" applyFill="1" applyBorder="1" applyAlignment="1">
      <alignment horizontal="right" vertical="center" wrapText="1"/>
    </xf>
    <xf numFmtId="164" fontId="15" fillId="0" borderId="2" xfId="0" applyNumberFormat="1" applyFont="1" applyFill="1" applyBorder="1" applyAlignment="1">
      <alignment horizontal="right" vertical="center" wrapText="1"/>
    </xf>
    <xf numFmtId="0" fontId="33" fillId="0" borderId="0" xfId="0" applyFont="1" applyBorder="1" applyAlignment="1">
      <alignment horizontal="center" vertical="center"/>
    </xf>
    <xf numFmtId="0" fontId="12" fillId="4" borderId="17" xfId="0" applyFont="1" applyFill="1" applyBorder="1" applyAlignment="1"/>
    <xf numFmtId="0" fontId="12" fillId="4" borderId="11" xfId="0" applyFont="1" applyFill="1" applyBorder="1"/>
    <xf numFmtId="0" fontId="12" fillId="4" borderId="9" xfId="0" applyFont="1" applyFill="1" applyBorder="1" applyAlignment="1"/>
    <xf numFmtId="14" fontId="12" fillId="4" borderId="2" xfId="0" applyNumberFormat="1" applyFont="1" applyFill="1" applyBorder="1" applyAlignment="1">
      <alignment horizontal="center"/>
    </xf>
    <xf numFmtId="41" fontId="11" fillId="4" borderId="4" xfId="27" applyFont="1" applyFill="1" applyBorder="1"/>
    <xf numFmtId="41" fontId="12" fillId="4" borderId="6" xfId="27" applyFont="1" applyFill="1" applyBorder="1"/>
    <xf numFmtId="0" fontId="11" fillId="4" borderId="11" xfId="0" applyFont="1" applyFill="1" applyBorder="1"/>
    <xf numFmtId="41" fontId="11" fillId="4" borderId="6" xfId="27" applyFont="1" applyFill="1" applyBorder="1"/>
    <xf numFmtId="41" fontId="11" fillId="4" borderId="8" xfId="27" applyFont="1" applyFill="1" applyBorder="1"/>
    <xf numFmtId="14" fontId="12" fillId="4" borderId="7" xfId="0" applyNumberFormat="1" applyFont="1" applyFill="1" applyBorder="1" applyAlignment="1">
      <alignment horizontal="center"/>
    </xf>
    <xf numFmtId="14" fontId="12" fillId="4" borderId="13" xfId="0" applyNumberFormat="1" applyFont="1" applyFill="1" applyBorder="1" applyAlignment="1">
      <alignment horizontal="center"/>
    </xf>
    <xf numFmtId="0" fontId="12" fillId="4" borderId="9" xfId="0" applyFont="1" applyFill="1" applyBorder="1"/>
    <xf numFmtId="41" fontId="12" fillId="4" borderId="2" xfId="27" applyFont="1" applyFill="1" applyBorder="1"/>
    <xf numFmtId="0" fontId="12" fillId="4" borderId="17" xfId="0" applyFont="1" applyFill="1" applyBorder="1"/>
    <xf numFmtId="41" fontId="11" fillId="4" borderId="17" xfId="27" applyFont="1" applyFill="1" applyBorder="1"/>
    <xf numFmtId="0" fontId="43" fillId="0" borderId="2" xfId="0" applyFont="1" applyBorder="1"/>
    <xf numFmtId="0" fontId="44" fillId="0" borderId="2" xfId="0" applyFont="1" applyBorder="1"/>
    <xf numFmtId="41" fontId="43" fillId="0" borderId="2" xfId="0" applyNumberFormat="1" applyFont="1" applyBorder="1"/>
    <xf numFmtId="41" fontId="43" fillId="0" borderId="2" xfId="27" applyFont="1" applyBorder="1"/>
    <xf numFmtId="0" fontId="43" fillId="0" borderId="2" xfId="0" applyFont="1" applyBorder="1" applyAlignment="1">
      <alignment horizontal="center" wrapText="1"/>
    </xf>
    <xf numFmtId="0" fontId="43" fillId="0" borderId="2" xfId="0" applyFont="1" applyBorder="1" applyAlignment="1">
      <alignment horizontal="center"/>
    </xf>
    <xf numFmtId="0" fontId="44" fillId="0" borderId="2" xfId="0" applyFont="1" applyFill="1" applyBorder="1"/>
    <xf numFmtId="41" fontId="44" fillId="0" borderId="2" xfId="27" applyFont="1" applyFill="1" applyBorder="1"/>
    <xf numFmtId="14" fontId="44" fillId="0" borderId="2" xfId="0" applyNumberFormat="1" applyFont="1" applyFill="1" applyBorder="1"/>
    <xf numFmtId="3" fontId="15" fillId="0" borderId="0" xfId="0" applyNumberFormat="1" applyFont="1" applyBorder="1" applyAlignment="1">
      <alignment horizontal="right" vertical="center" wrapText="1"/>
    </xf>
    <xf numFmtId="0" fontId="12" fillId="4" borderId="11" xfId="0" applyFont="1" applyFill="1" applyBorder="1"/>
    <xf numFmtId="0" fontId="12" fillId="4" borderId="9" xfId="0" applyFont="1" applyFill="1" applyBorder="1" applyAlignment="1"/>
    <xf numFmtId="14" fontId="12" fillId="4" borderId="2" xfId="0" applyNumberFormat="1" applyFont="1" applyFill="1" applyBorder="1" applyAlignment="1">
      <alignment horizontal="center"/>
    </xf>
    <xf numFmtId="41" fontId="12" fillId="4" borderId="6" xfId="27" applyFont="1" applyFill="1" applyBorder="1"/>
    <xf numFmtId="0" fontId="11" fillId="4" borderId="9" xfId="0" applyFont="1" applyFill="1" applyBorder="1"/>
    <xf numFmtId="41" fontId="11" fillId="4" borderId="2" xfId="27" applyFont="1" applyFill="1" applyBorder="1"/>
    <xf numFmtId="41" fontId="11" fillId="4" borderId="3" xfId="27" applyFont="1" applyFill="1" applyBorder="1"/>
    <xf numFmtId="0" fontId="0" fillId="0" borderId="0" xfId="0"/>
    <xf numFmtId="0" fontId="12" fillId="4" borderId="11" xfId="0" applyFont="1" applyFill="1" applyBorder="1"/>
    <xf numFmtId="0" fontId="12" fillId="4" borderId="9" xfId="0" applyFont="1" applyFill="1" applyBorder="1" applyAlignment="1"/>
    <xf numFmtId="14" fontId="12" fillId="4" borderId="2" xfId="0" applyNumberFormat="1" applyFont="1" applyFill="1" applyBorder="1" applyAlignment="1">
      <alignment horizontal="center"/>
    </xf>
    <xf numFmtId="41" fontId="12" fillId="4" borderId="6" xfId="27" applyFont="1" applyFill="1" applyBorder="1"/>
    <xf numFmtId="0" fontId="11" fillId="4" borderId="9" xfId="0" applyFont="1" applyFill="1" applyBorder="1"/>
    <xf numFmtId="41" fontId="11" fillId="4" borderId="2" xfId="27" applyFont="1" applyFill="1" applyBorder="1"/>
    <xf numFmtId="41" fontId="11" fillId="4" borderId="3" xfId="27" applyFont="1" applyFill="1" applyBorder="1"/>
    <xf numFmtId="0" fontId="12" fillId="4" borderId="11" xfId="0" applyFont="1" applyFill="1" applyBorder="1"/>
    <xf numFmtId="0" fontId="12" fillId="4" borderId="9" xfId="0" applyFont="1" applyFill="1" applyBorder="1" applyAlignment="1"/>
    <xf numFmtId="14" fontId="12" fillId="4" borderId="2" xfId="0" applyNumberFormat="1" applyFont="1" applyFill="1" applyBorder="1" applyAlignment="1">
      <alignment horizontal="center"/>
    </xf>
    <xf numFmtId="41" fontId="12" fillId="4" borderId="6" xfId="27" applyFont="1" applyFill="1" applyBorder="1"/>
    <xf numFmtId="0" fontId="11" fillId="4" borderId="11" xfId="0" applyFont="1" applyFill="1" applyBorder="1"/>
    <xf numFmtId="41" fontId="11" fillId="4" borderId="6" xfId="27" applyFont="1" applyFill="1" applyBorder="1"/>
    <xf numFmtId="41" fontId="11" fillId="4" borderId="8" xfId="27" applyFont="1" applyFill="1" applyBorder="1"/>
    <xf numFmtId="14" fontId="12" fillId="4" borderId="3" xfId="0" applyNumberFormat="1" applyFont="1" applyFill="1" applyBorder="1" applyAlignment="1">
      <alignment horizontal="center"/>
    </xf>
    <xf numFmtId="0" fontId="11" fillId="4" borderId="9" xfId="0" applyFont="1" applyFill="1" applyBorder="1"/>
    <xf numFmtId="41" fontId="11" fillId="4" borderId="2" xfId="27" applyFont="1" applyFill="1" applyBorder="1"/>
    <xf numFmtId="41" fontId="11" fillId="4" borderId="3" xfId="27" applyFont="1" applyFill="1" applyBorder="1"/>
    <xf numFmtId="0" fontId="0" fillId="0" borderId="0" xfId="0"/>
    <xf numFmtId="0" fontId="15" fillId="0" borderId="2" xfId="0" applyFont="1" applyBorder="1" applyAlignment="1">
      <alignment vertical="center" wrapText="1"/>
    </xf>
    <xf numFmtId="0" fontId="15" fillId="0" borderId="2" xfId="0" applyFont="1" applyBorder="1" applyAlignment="1">
      <alignment vertical="center"/>
    </xf>
    <xf numFmtId="3" fontId="15" fillId="0" borderId="2" xfId="0" applyNumberFormat="1" applyFont="1" applyBorder="1" applyAlignment="1">
      <alignment horizontal="right" vertical="center" wrapText="1"/>
    </xf>
    <xf numFmtId="0" fontId="15" fillId="6" borderId="2" xfId="0" applyFont="1" applyFill="1" applyBorder="1" applyAlignment="1">
      <alignment horizontal="center" vertical="center"/>
    </xf>
    <xf numFmtId="0" fontId="14" fillId="6" borderId="2" xfId="0" applyFont="1" applyFill="1" applyBorder="1" applyAlignment="1">
      <alignment vertical="center"/>
    </xf>
    <xf numFmtId="3" fontId="14" fillId="6" borderId="2" xfId="0" applyNumberFormat="1" applyFont="1" applyFill="1" applyBorder="1" applyAlignment="1">
      <alignment horizontal="right" vertical="center"/>
    </xf>
    <xf numFmtId="3" fontId="14" fillId="0" borderId="2" xfId="0" applyNumberFormat="1" applyFont="1" applyBorder="1" applyAlignment="1">
      <alignment horizontal="right" vertical="center" wrapText="1"/>
    </xf>
    <xf numFmtId="14" fontId="15" fillId="6" borderId="2" xfId="0" applyNumberFormat="1" applyFont="1" applyFill="1" applyBorder="1" applyAlignment="1">
      <alignment horizontal="center" vertical="center"/>
    </xf>
    <xf numFmtId="0" fontId="12" fillId="4" borderId="11" xfId="0" applyFont="1" applyFill="1" applyBorder="1"/>
    <xf numFmtId="0" fontId="12" fillId="4" borderId="9" xfId="0" applyFont="1" applyFill="1" applyBorder="1" applyAlignment="1"/>
    <xf numFmtId="14" fontId="12" fillId="4" borderId="2" xfId="0" applyNumberFormat="1" applyFont="1" applyFill="1" applyBorder="1" applyAlignment="1">
      <alignment horizontal="center"/>
    </xf>
    <xf numFmtId="41" fontId="12" fillId="4" borderId="6" xfId="27" applyFont="1" applyFill="1" applyBorder="1"/>
    <xf numFmtId="14" fontId="12" fillId="4" borderId="3" xfId="0" applyNumberFormat="1" applyFont="1" applyFill="1" applyBorder="1" applyAlignment="1">
      <alignment horizontal="center"/>
    </xf>
    <xf numFmtId="0" fontId="11" fillId="4" borderId="9" xfId="0" applyFont="1" applyFill="1" applyBorder="1"/>
    <xf numFmtId="41" fontId="11" fillId="4" borderId="2" xfId="27" applyFont="1" applyFill="1" applyBorder="1"/>
    <xf numFmtId="41" fontId="11" fillId="4" borderId="3" xfId="27" applyFont="1" applyFill="1" applyBorder="1"/>
    <xf numFmtId="0" fontId="12" fillId="4" borderId="11" xfId="0" applyFont="1" applyFill="1" applyBorder="1"/>
    <xf numFmtId="0" fontId="12" fillId="4" borderId="9" xfId="0" applyFont="1" applyFill="1" applyBorder="1" applyAlignment="1"/>
    <xf numFmtId="14" fontId="12" fillId="4" borderId="2" xfId="0" applyNumberFormat="1" applyFont="1" applyFill="1" applyBorder="1" applyAlignment="1">
      <alignment horizontal="center"/>
    </xf>
    <xf numFmtId="41" fontId="12" fillId="4" borderId="6" xfId="27" applyFont="1" applyFill="1" applyBorder="1"/>
    <xf numFmtId="0" fontId="11" fillId="4" borderId="11" xfId="0" applyFont="1" applyFill="1" applyBorder="1"/>
    <xf numFmtId="41" fontId="11" fillId="4" borderId="8" xfId="27" applyFont="1" applyFill="1" applyBorder="1"/>
    <xf numFmtId="0" fontId="11" fillId="4" borderId="9" xfId="0" applyFont="1" applyFill="1" applyBorder="1"/>
    <xf numFmtId="41" fontId="11" fillId="4" borderId="2" xfId="27" applyFont="1" applyFill="1" applyBorder="1"/>
    <xf numFmtId="41" fontId="11" fillId="4" borderId="3" xfId="27" applyFont="1" applyFill="1" applyBorder="1"/>
    <xf numFmtId="0" fontId="38" fillId="0" borderId="0" xfId="0" applyFont="1" applyAlignment="1">
      <alignment horizontal="justify" vertical="center"/>
    </xf>
    <xf numFmtId="0" fontId="12" fillId="4" borderId="17" xfId="0" applyFont="1" applyFill="1" applyBorder="1" applyAlignment="1"/>
    <xf numFmtId="0" fontId="12" fillId="4" borderId="11" xfId="0" applyFont="1" applyFill="1" applyBorder="1"/>
    <xf numFmtId="14" fontId="12" fillId="4" borderId="2" xfId="0" applyNumberFormat="1" applyFont="1" applyFill="1" applyBorder="1" applyAlignment="1">
      <alignment horizontal="center"/>
    </xf>
    <xf numFmtId="41" fontId="12" fillId="4" borderId="6" xfId="27" applyFont="1" applyFill="1" applyBorder="1"/>
    <xf numFmtId="41" fontId="11" fillId="4" borderId="8" xfId="27" applyFont="1" applyFill="1" applyBorder="1"/>
    <xf numFmtId="41" fontId="11" fillId="4" borderId="3" xfId="27" applyFont="1" applyFill="1" applyBorder="1"/>
    <xf numFmtId="0" fontId="11" fillId="6" borderId="2" xfId="0" applyFont="1" applyFill="1" applyBorder="1" applyAlignment="1">
      <alignment vertical="center"/>
    </xf>
    <xf numFmtId="0" fontId="12" fillId="4" borderId="11" xfId="0" applyFont="1" applyFill="1" applyBorder="1"/>
    <xf numFmtId="0" fontId="12" fillId="4" borderId="9" xfId="0" applyFont="1" applyFill="1" applyBorder="1" applyAlignment="1"/>
    <xf numFmtId="14" fontId="12" fillId="4" borderId="2" xfId="0" applyNumberFormat="1" applyFont="1" applyFill="1" applyBorder="1" applyAlignment="1">
      <alignment horizontal="center"/>
    </xf>
    <xf numFmtId="41" fontId="12" fillId="4" borderId="6" xfId="27" applyFont="1" applyFill="1" applyBorder="1"/>
    <xf numFmtId="14" fontId="12" fillId="4" borderId="3" xfId="0" applyNumberFormat="1" applyFont="1" applyFill="1" applyBorder="1" applyAlignment="1">
      <alignment horizontal="center"/>
    </xf>
    <xf numFmtId="0" fontId="11" fillId="4" borderId="9" xfId="0" applyFont="1" applyFill="1" applyBorder="1"/>
    <xf numFmtId="41" fontId="11" fillId="4" borderId="2" xfId="27" applyFont="1" applyFill="1" applyBorder="1"/>
    <xf numFmtId="41" fontId="11" fillId="4" borderId="3" xfId="27" applyFont="1" applyFill="1" applyBorder="1"/>
    <xf numFmtId="0" fontId="12" fillId="4" borderId="11" xfId="0" applyFont="1" applyFill="1" applyBorder="1"/>
    <xf numFmtId="0" fontId="12" fillId="4" borderId="9" xfId="0" applyFont="1" applyFill="1" applyBorder="1" applyAlignment="1"/>
    <xf numFmtId="14" fontId="12" fillId="4" borderId="2" xfId="0" applyNumberFormat="1" applyFont="1" applyFill="1" applyBorder="1" applyAlignment="1">
      <alignment horizontal="center"/>
    </xf>
    <xf numFmtId="41" fontId="12" fillId="4" borderId="6" xfId="27" applyFont="1" applyFill="1" applyBorder="1"/>
    <xf numFmtId="0" fontId="11" fillId="4" borderId="11" xfId="0" applyFont="1" applyFill="1" applyBorder="1"/>
    <xf numFmtId="14" fontId="12" fillId="4" borderId="3" xfId="0" applyNumberFormat="1" applyFont="1" applyFill="1" applyBorder="1" applyAlignment="1">
      <alignment horizontal="center"/>
    </xf>
    <xf numFmtId="0" fontId="11" fillId="4" borderId="9" xfId="0" applyFont="1" applyFill="1" applyBorder="1"/>
    <xf numFmtId="41" fontId="11" fillId="4" borderId="2" xfId="27" applyFont="1" applyFill="1" applyBorder="1"/>
    <xf numFmtId="41" fontId="11" fillId="4" borderId="3" xfId="27" applyFont="1" applyFill="1" applyBorder="1"/>
    <xf numFmtId="0" fontId="0" fillId="0" borderId="0" xfId="0"/>
    <xf numFmtId="0" fontId="11" fillId="0" borderId="0" xfId="0" applyFont="1" applyAlignment="1">
      <alignment vertical="center"/>
    </xf>
    <xf numFmtId="0" fontId="16" fillId="0" borderId="2" xfId="0" applyFont="1" applyBorder="1" applyAlignment="1">
      <alignment horizontal="center" vertical="center" wrapText="1"/>
    </xf>
    <xf numFmtId="0" fontId="16" fillId="0" borderId="2" xfId="0" applyFont="1" applyBorder="1" applyAlignment="1">
      <alignment vertical="center" wrapText="1"/>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0" fontId="16" fillId="0" borderId="2" xfId="0" applyFont="1" applyBorder="1" applyAlignment="1">
      <alignment vertical="center"/>
    </xf>
    <xf numFmtId="3" fontId="16" fillId="0" borderId="2" xfId="0" applyNumberFormat="1" applyFont="1" applyBorder="1" applyAlignment="1">
      <alignment horizontal="right" vertical="center"/>
    </xf>
    <xf numFmtId="9" fontId="16" fillId="0" borderId="2" xfId="0" applyNumberFormat="1" applyFont="1" applyBorder="1" applyAlignment="1">
      <alignment horizontal="right" vertical="center"/>
    </xf>
    <xf numFmtId="0" fontId="16" fillId="0" borderId="2" xfId="0" applyFont="1" applyBorder="1" applyAlignment="1">
      <alignment horizontal="right" vertical="center" wrapText="1"/>
    </xf>
    <xf numFmtId="10" fontId="0" fillId="0" borderId="2" xfId="2" applyNumberFormat="1" applyFont="1" applyBorder="1" applyAlignment="1">
      <alignment vertical="center"/>
    </xf>
    <xf numFmtId="0" fontId="11" fillId="0" borderId="4" xfId="0" applyFont="1" applyBorder="1" applyAlignment="1">
      <alignment horizontal="right" vertical="center"/>
    </xf>
    <xf numFmtId="3" fontId="11" fillId="0" borderId="5" xfId="0" applyNumberFormat="1" applyFont="1" applyBorder="1" applyAlignment="1">
      <alignment horizontal="right" vertical="center"/>
    </xf>
    <xf numFmtId="174" fontId="15" fillId="0" borderId="3" xfId="0" applyNumberFormat="1" applyFont="1" applyBorder="1" applyAlignment="1">
      <alignment horizontal="right" vertical="center"/>
    </xf>
    <xf numFmtId="0" fontId="38" fillId="0" borderId="0" xfId="0" applyFont="1" applyAlignment="1"/>
    <xf numFmtId="172" fontId="14" fillId="0" borderId="2" xfId="3" applyNumberFormat="1" applyFont="1" applyFill="1" applyBorder="1"/>
    <xf numFmtId="172" fontId="15" fillId="0" borderId="2" xfId="0" applyNumberFormat="1" applyFont="1" applyFill="1" applyBorder="1" applyAlignment="1">
      <alignment horizontal="right" vertical="center"/>
    </xf>
    <xf numFmtId="172" fontId="17" fillId="0" borderId="2" xfId="0" applyNumberFormat="1" applyFont="1" applyFill="1" applyBorder="1" applyAlignment="1">
      <alignment horizontal="right" vertical="center" wrapText="1"/>
    </xf>
    <xf numFmtId="41" fontId="12" fillId="4" borderId="3" xfId="27" applyFont="1" applyFill="1" applyBorder="1"/>
    <xf numFmtId="0" fontId="11" fillId="0" borderId="0" xfId="0" applyFont="1" applyAlignment="1">
      <alignment horizontal="left" vertical="top" wrapText="1"/>
    </xf>
    <xf numFmtId="0" fontId="16" fillId="6" borderId="20" xfId="0" applyFont="1" applyFill="1" applyBorder="1" applyAlignment="1">
      <alignment vertical="center" wrapText="1"/>
    </xf>
    <xf numFmtId="0" fontId="16" fillId="6" borderId="21" xfId="0" applyFont="1" applyFill="1" applyBorder="1" applyAlignment="1">
      <alignment vertical="center" wrapText="1"/>
    </xf>
    <xf numFmtId="0" fontId="16" fillId="6" borderId="22" xfId="0" applyFont="1" applyFill="1" applyBorder="1" applyAlignment="1">
      <alignment vertical="center" wrapText="1"/>
    </xf>
    <xf numFmtId="0" fontId="0" fillId="0" borderId="0" xfId="0" applyAlignment="1">
      <alignment horizontal="left" vertical="top"/>
    </xf>
    <xf numFmtId="0" fontId="38" fillId="0" borderId="0" xfId="0" applyFont="1" applyAlignment="1">
      <alignment vertical="center"/>
    </xf>
    <xf numFmtId="0" fontId="40" fillId="0" borderId="0" xfId="0" applyFont="1" applyAlignment="1">
      <alignment vertical="center"/>
    </xf>
    <xf numFmtId="41" fontId="12" fillId="0" borderId="6" xfId="27" applyFont="1" applyFill="1" applyBorder="1"/>
    <xf numFmtId="0" fontId="14" fillId="0" borderId="2" xfId="0" applyFont="1" applyFill="1" applyBorder="1" applyAlignment="1">
      <alignment vertical="center" wrapText="1"/>
    </xf>
    <xf numFmtId="172" fontId="14" fillId="0" borderId="2" xfId="3" applyNumberFormat="1" applyFont="1" applyFill="1" applyBorder="1" applyAlignment="1">
      <alignment horizontal="right"/>
    </xf>
    <xf numFmtId="167" fontId="14" fillId="0" borderId="2" xfId="3" applyFont="1" applyFill="1" applyBorder="1" applyAlignment="1">
      <alignment horizontal="right"/>
    </xf>
    <xf numFmtId="0" fontId="14" fillId="6" borderId="2" xfId="0" applyFont="1" applyFill="1" applyBorder="1" applyAlignment="1">
      <alignment vertical="center" wrapText="1"/>
    </xf>
    <xf numFmtId="0" fontId="11" fillId="0" borderId="0" xfId="0" applyFont="1" applyAlignment="1">
      <alignment horizontal="left" vertical="center" wrapText="1"/>
    </xf>
    <xf numFmtId="0" fontId="11" fillId="0" borderId="0" xfId="0" applyFont="1" applyAlignment="1">
      <alignment horizontal="left" vertical="top" wrapText="1"/>
    </xf>
    <xf numFmtId="170" fontId="18" fillId="2" borderId="0" xfId="4" applyNumberFormat="1" applyFont="1" applyFill="1" applyBorder="1" applyAlignment="1" applyProtection="1">
      <alignment horizontal="left" wrapText="1"/>
    </xf>
    <xf numFmtId="170" fontId="18" fillId="7" borderId="0" xfId="4" applyNumberFormat="1" applyFont="1" applyFill="1" applyBorder="1" applyAlignment="1" applyProtection="1">
      <alignment horizontal="left" wrapText="1"/>
    </xf>
    <xf numFmtId="170" fontId="18" fillId="2" borderId="0" xfId="4" applyNumberFormat="1" applyFont="1" applyFill="1" applyBorder="1" applyAlignment="1" applyProtection="1">
      <alignment horizontal="left"/>
    </xf>
    <xf numFmtId="0" fontId="15" fillId="0" borderId="7" xfId="0" applyFont="1" applyFill="1" applyBorder="1" applyAlignment="1">
      <alignment horizontal="center" vertical="center"/>
    </xf>
    <xf numFmtId="0" fontId="15" fillId="0" borderId="6" xfId="0" applyFont="1" applyFill="1" applyBorder="1" applyAlignment="1">
      <alignment horizontal="center" vertical="center"/>
    </xf>
    <xf numFmtId="0" fontId="7" fillId="0" borderId="9" xfId="5" applyFont="1" applyFill="1" applyBorder="1" applyAlignment="1">
      <alignment horizontal="center" vertical="center"/>
    </xf>
    <xf numFmtId="0" fontId="7" fillId="0" borderId="12" xfId="5" applyFont="1" applyFill="1" applyBorder="1" applyAlignment="1">
      <alignment horizontal="center" vertical="center"/>
    </xf>
    <xf numFmtId="0" fontId="7" fillId="0" borderId="3" xfId="5" applyFont="1" applyFill="1" applyBorder="1" applyAlignment="1">
      <alignment horizontal="center" vertical="center"/>
    </xf>
    <xf numFmtId="0" fontId="7" fillId="0" borderId="7" xfId="5" applyFont="1" applyFill="1" applyBorder="1" applyAlignment="1">
      <alignment horizontal="center" vertical="center"/>
    </xf>
    <xf numFmtId="0" fontId="7" fillId="0" borderId="6" xfId="5" applyFont="1" applyFill="1" applyBorder="1" applyAlignment="1">
      <alignment horizontal="center" vertical="center"/>
    </xf>
    <xf numFmtId="0" fontId="15" fillId="0" borderId="2" xfId="0" applyFont="1" applyBorder="1" applyAlignment="1">
      <alignment horizontal="left" vertical="center" wrapText="1"/>
    </xf>
    <xf numFmtId="0" fontId="14" fillId="6" borderId="2" xfId="0" applyFont="1" applyFill="1" applyBorder="1" applyAlignment="1">
      <alignment horizontal="left" vertical="center"/>
    </xf>
    <xf numFmtId="0" fontId="15" fillId="0" borderId="2" xfId="0" applyFont="1" applyBorder="1" applyAlignment="1">
      <alignment horizontal="left" vertical="center"/>
    </xf>
    <xf numFmtId="0" fontId="14" fillId="0" borderId="0" xfId="0" applyFont="1" applyAlignment="1">
      <alignment horizontal="left" vertical="top" wrapText="1"/>
    </xf>
    <xf numFmtId="0" fontId="14" fillId="0" borderId="0" xfId="0" applyFont="1" applyAlignment="1">
      <alignment horizontal="center" vertical="top" wrapText="1"/>
    </xf>
    <xf numFmtId="0" fontId="11" fillId="0" borderId="0" xfId="0" applyFont="1" applyAlignment="1">
      <alignment horizontal="left" vertical="top"/>
    </xf>
    <xf numFmtId="0" fontId="13" fillId="0" borderId="0" xfId="0" applyFont="1" applyAlignment="1">
      <alignment horizontal="center" vertical="center" wrapText="1"/>
    </xf>
    <xf numFmtId="0" fontId="11" fillId="0" borderId="0" xfId="0" applyFont="1" applyAlignment="1">
      <alignment horizontal="left" vertical="center"/>
    </xf>
    <xf numFmtId="0" fontId="12" fillId="0" borderId="0" xfId="0" applyFont="1" applyAlignment="1">
      <alignment horizontal="left" vertical="center"/>
    </xf>
  </cellXfs>
  <cellStyles count="67">
    <cellStyle name="Comma [0] 2" xfId="3"/>
    <cellStyle name="Comma [0] 2 2" xfId="10"/>
    <cellStyle name="Comma [0] 2 2 2" xfId="57"/>
    <cellStyle name="Comma [0] 2 3" xfId="56"/>
    <cellStyle name="Comma [0] 2 4" xfId="44"/>
    <cellStyle name="Comma 2" xfId="11"/>
    <cellStyle name="Comma 2 2" xfId="26"/>
    <cellStyle name="Comma 2 2 2" xfId="29"/>
    <cellStyle name="Comma 2 2 2 2" xfId="63"/>
    <cellStyle name="Comma 2 2 3" xfId="60"/>
    <cellStyle name="Comma 2 2 4" xfId="51"/>
    <cellStyle name="Comma 2 3" xfId="58"/>
    <cellStyle name="Comma 3" xfId="22"/>
    <cellStyle name="Comma 3 2" xfId="47"/>
    <cellStyle name="Comma 4" xfId="23"/>
    <cellStyle name="Comma 4 2" xfId="48"/>
    <cellStyle name="Comma 5" xfId="9"/>
    <cellStyle name="Comma 5 2" xfId="45"/>
    <cellStyle name="Comma 6" xfId="19"/>
    <cellStyle name="Comma 6 2" xfId="46"/>
    <cellStyle name="Comma 7" xfId="24"/>
    <cellStyle name="Comma 7 2" xfId="49"/>
    <cellStyle name="Comma 8" xfId="25"/>
    <cellStyle name="Comma 8 2" xfId="50"/>
    <cellStyle name="Millares" xfId="1" builtinId="3"/>
    <cellStyle name="Millares [0]" xfId="27" builtinId="6"/>
    <cellStyle name="Millares [0] 2" xfId="28"/>
    <cellStyle name="Millares [0] 2 2" xfId="41"/>
    <cellStyle name="Millares [0] 2 2 2" xfId="66"/>
    <cellStyle name="Millares [0] 2 3" xfId="62"/>
    <cellStyle name="Millares [0] 2 4" xfId="52"/>
    <cellStyle name="Millares [0] 3" xfId="39"/>
    <cellStyle name="Millares [0] 3 2" xfId="65"/>
    <cellStyle name="Millares [0] 4" xfId="61"/>
    <cellStyle name="Millares [0] 5" xfId="43"/>
    <cellStyle name="Millares 19 2" xfId="36"/>
    <cellStyle name="Millares 19 2 2" xfId="64"/>
    <cellStyle name="Millares 2" xfId="12"/>
    <cellStyle name="Millares 2 2" xfId="13"/>
    <cellStyle name="Millares 2 2 2" xfId="59"/>
    <cellStyle name="Millares 2 3" xfId="35"/>
    <cellStyle name="Millares 2 4" xfId="40"/>
    <cellStyle name="Millares 2 4 2" xfId="54"/>
    <cellStyle name="Millares 3" xfId="14"/>
    <cellStyle name="Millares 4" xfId="34"/>
    <cellStyle name="Millares 5" xfId="33"/>
    <cellStyle name="Millares 6" xfId="42"/>
    <cellStyle name="Millares 7" xfId="55"/>
    <cellStyle name="Millares 9" xfId="32"/>
    <cellStyle name="Millares 9 2" xfId="53"/>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externalLink" Target="externalLinks/externalLink54.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customXml" Target="../customXml/item1.xml"/><Relationship Id="rId8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alcChain" Target="calcChain.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1</xdr:rowOff>
    </xdr:from>
    <xdr:to>
      <xdr:col>4</xdr:col>
      <xdr:colOff>95250</xdr:colOff>
      <xdr:row>3</xdr:row>
      <xdr:rowOff>84315</xdr:rowOff>
    </xdr:to>
    <xdr:pic>
      <xdr:nvPicPr>
        <xdr:cNvPr id="2" name="Imagen 1"/>
        <xdr:cNvPicPr>
          <a:picLocks noChangeAspect="1"/>
        </xdr:cNvPicPr>
      </xdr:nvPicPr>
      <xdr:blipFill>
        <a:blip xmlns:r="http://schemas.openxmlformats.org/officeDocument/2006/relationships" r:embed="rId1"/>
        <a:stretch>
          <a:fillRect/>
        </a:stretch>
      </xdr:blipFill>
      <xdr:spPr>
        <a:xfrm>
          <a:off x="2286000" y="1"/>
          <a:ext cx="2028825" cy="6558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761998</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twoCellAnchor editAs="oneCell">
    <xdr:from>
      <xdr:col>2</xdr:col>
      <xdr:colOff>444498</xdr:colOff>
      <xdr:row>1</xdr:row>
      <xdr:rowOff>42334</xdr:rowOff>
    </xdr:from>
    <xdr:to>
      <xdr:col>4</xdr:col>
      <xdr:colOff>761998</xdr:colOff>
      <xdr:row>6</xdr:row>
      <xdr:rowOff>18319</xdr:rowOff>
    </xdr:to>
    <xdr:pic>
      <xdr:nvPicPr>
        <xdr:cNvPr id="3" name="Imagen 2"/>
        <xdr:cNvPicPr>
          <a:picLocks noChangeAspect="1"/>
        </xdr:cNvPicPr>
      </xdr:nvPicPr>
      <xdr:blipFill>
        <a:blip xmlns:r="http://schemas.openxmlformats.org/officeDocument/2006/relationships" r:embed="rId1"/>
        <a:stretch>
          <a:fillRect/>
        </a:stretch>
      </xdr:blipFill>
      <xdr:spPr>
        <a:xfrm>
          <a:off x="2959098" y="204259"/>
          <a:ext cx="2384425" cy="7856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2</xdr:col>
      <xdr:colOff>10584</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twoCellAnchor editAs="oneCell">
    <xdr:from>
      <xdr:col>1</xdr:col>
      <xdr:colOff>0</xdr:colOff>
      <xdr:row>85</xdr:row>
      <xdr:rowOff>0</xdr:rowOff>
    </xdr:from>
    <xdr:to>
      <xdr:col>7</xdr:col>
      <xdr:colOff>294190</xdr:colOff>
      <xdr:row>102</xdr:row>
      <xdr:rowOff>93799</xdr:rowOff>
    </xdr:to>
    <xdr:pic>
      <xdr:nvPicPr>
        <xdr:cNvPr id="7" name="Imagen 6"/>
        <xdr:cNvPicPr>
          <a:picLocks noChangeAspect="1"/>
        </xdr:cNvPicPr>
      </xdr:nvPicPr>
      <xdr:blipFill>
        <a:blip xmlns:r="http://schemas.openxmlformats.org/officeDocument/2006/relationships" r:embed="rId2"/>
        <a:stretch>
          <a:fillRect/>
        </a:stretch>
      </xdr:blipFill>
      <xdr:spPr>
        <a:xfrm>
          <a:off x="0" y="16256000"/>
          <a:ext cx="8676190" cy="31523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1914525</xdr:colOff>
      <xdr:row>0</xdr:row>
      <xdr:rowOff>0</xdr:rowOff>
    </xdr:from>
    <xdr:to>
      <xdr:col>3</xdr:col>
      <xdr:colOff>38100</xdr:colOff>
      <xdr:row>3</xdr:row>
      <xdr:rowOff>41209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28850" y="0"/>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ACI/Privado/02-%20AFPISA/EEFF/07-BALANCE%2031.12.2019/1%20-%20AFPISA/3%20-%20Armado%20de%20los%20EEFF%20al%2031.12.2019%20-%20Final%20-%20AFPIS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EFF"/>
      <sheetName val="EEFF "/>
      <sheetName val="EERR"/>
      <sheetName val="EFE"/>
      <sheetName val="EFE indirecto"/>
      <sheetName val="Armado EFE indirecto"/>
      <sheetName val="PN"/>
      <sheetName val="Aux CF"/>
      <sheetName val="Posición ME"/>
      <sheetName val="Inversiones"/>
      <sheetName val="Activo Fijo"/>
      <sheetName val="Balance detallado"/>
      <sheetName val="Balance 31.12"/>
      <sheetName val="NOTAS"/>
      <sheetName val="Diferencia de cambio"/>
      <sheetName val="Gastos varios"/>
      <sheetName val="Balance 30.09.18"/>
      <sheetName val="Composiciones"/>
    </sheetNames>
    <sheetDataSet>
      <sheetData sheetId="0"/>
      <sheetData sheetId="1"/>
      <sheetData sheetId="2">
        <row r="37">
          <cell r="E37">
            <v>488229850</v>
          </cell>
        </row>
      </sheetData>
      <sheetData sheetId="3"/>
      <sheetData sheetId="4"/>
      <sheetData sheetId="5"/>
      <sheetData sheetId="6">
        <row r="35">
          <cell r="L35">
            <v>5766809258</v>
          </cell>
        </row>
      </sheetData>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G24"/>
  <sheetViews>
    <sheetView showGridLines="0" tabSelected="1" topLeftCell="A5" workbookViewId="0">
      <selection activeCell="P15" sqref="P15"/>
    </sheetView>
  </sheetViews>
  <sheetFormatPr baseColWidth="10" defaultRowHeight="15"/>
  <cols>
    <col min="1" max="1" width="7.7109375" customWidth="1"/>
    <col min="2" max="2" width="15.42578125" style="3" customWidth="1"/>
    <col min="3" max="3" width="11.42578125" style="3"/>
    <col min="4" max="4" width="14.85546875" customWidth="1"/>
    <col min="6" max="6" width="17.85546875" customWidth="1"/>
  </cols>
  <sheetData>
    <row r="2" spans="6:6" s="3" customFormat="1"/>
    <row r="3" spans="6:6" s="3" customFormat="1"/>
    <row r="4" spans="6:6" s="3" customFormat="1"/>
    <row r="6" spans="6:6" ht="26.25">
      <c r="F6" s="128" t="s">
        <v>271</v>
      </c>
    </row>
    <row r="7" spans="6:6" ht="26.25">
      <c r="F7" s="128" t="s">
        <v>272</v>
      </c>
    </row>
    <row r="8" spans="6:6" ht="26.25">
      <c r="F8" s="128" t="s">
        <v>273</v>
      </c>
    </row>
    <row r="11" spans="6:6">
      <c r="F11" s="129" t="s">
        <v>274</v>
      </c>
    </row>
    <row r="12" spans="6:6" ht="15.75">
      <c r="F12" s="131" t="s">
        <v>398</v>
      </c>
    </row>
    <row r="23" spans="2:7">
      <c r="B23" s="145"/>
      <c r="C23" s="145"/>
      <c r="D23" s="145"/>
      <c r="E23" s="145"/>
      <c r="G23" s="2"/>
    </row>
    <row r="24" spans="2:7">
      <c r="B24" s="130"/>
      <c r="C24" s="130"/>
      <c r="D24" s="130"/>
      <c r="E24" s="130"/>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101"/>
  <sheetViews>
    <sheetView showGridLines="0" workbookViewId="0">
      <selection activeCell="D93" sqref="D93"/>
    </sheetView>
  </sheetViews>
  <sheetFormatPr baseColWidth="10" defaultRowHeight="15"/>
  <cols>
    <col min="1" max="1" width="2.5703125" customWidth="1"/>
    <col min="2" max="2" width="23.42578125" style="433" customWidth="1"/>
    <col min="3" max="3" width="22.28515625" style="433" customWidth="1"/>
    <col min="4" max="4" width="29" style="433" customWidth="1"/>
    <col min="5" max="6" width="11.42578125" style="433"/>
    <col min="7" max="7" width="20.28515625" customWidth="1"/>
    <col min="8" max="8" width="16.28515625" customWidth="1"/>
    <col min="9" max="9" width="13" customWidth="1"/>
  </cols>
  <sheetData>
    <row r="5" spans="2:9" ht="18">
      <c r="B5"/>
      <c r="C5" s="138"/>
      <c r="D5" s="132" t="s">
        <v>275</v>
      </c>
      <c r="E5"/>
      <c r="F5" s="138"/>
      <c r="G5" s="138"/>
      <c r="H5" s="138"/>
      <c r="I5" s="138"/>
    </row>
    <row r="6" spans="2:9">
      <c r="B6"/>
      <c r="C6" s="138"/>
      <c r="D6" s="133" t="s">
        <v>400</v>
      </c>
      <c r="E6"/>
      <c r="F6" s="138"/>
      <c r="G6" s="138"/>
      <c r="H6" s="138"/>
      <c r="I6" s="138"/>
    </row>
    <row r="7" spans="2:9" s="3" customFormat="1">
      <c r="B7" s="139"/>
      <c r="C7" s="138"/>
      <c r="D7" s="138"/>
      <c r="E7" s="138"/>
      <c r="F7" s="138"/>
      <c r="G7" s="138"/>
      <c r="H7" s="138"/>
      <c r="I7" s="138"/>
    </row>
    <row r="8" spans="2:9">
      <c r="B8" s="107" t="s">
        <v>276</v>
      </c>
      <c r="C8" s="138"/>
      <c r="D8" s="138"/>
      <c r="E8" s="138"/>
      <c r="F8" s="138"/>
      <c r="G8" s="138"/>
      <c r="H8" s="138"/>
      <c r="I8" s="138"/>
    </row>
    <row r="9" spans="2:9">
      <c r="B9" s="88"/>
      <c r="C9" s="138"/>
      <c r="D9" s="138"/>
      <c r="E9" s="138"/>
      <c r="F9" s="138"/>
      <c r="G9" s="138"/>
      <c r="H9" s="138"/>
      <c r="I9" s="138"/>
    </row>
    <row r="10" spans="2:9">
      <c r="B10" s="107" t="s">
        <v>277</v>
      </c>
      <c r="C10" s="138"/>
      <c r="D10" s="138"/>
      <c r="E10" s="138"/>
      <c r="F10" s="138"/>
      <c r="G10" s="138"/>
      <c r="H10" s="138"/>
      <c r="I10" s="138"/>
    </row>
    <row r="11" spans="2:9">
      <c r="B11" s="107" t="s">
        <v>278</v>
      </c>
      <c r="C11" s="138"/>
      <c r="D11" s="138"/>
      <c r="E11" s="138"/>
      <c r="F11" s="138"/>
      <c r="G11" s="138"/>
      <c r="H11" s="138"/>
      <c r="I11" s="138"/>
    </row>
    <row r="12" spans="2:9">
      <c r="B12" s="107" t="s">
        <v>279</v>
      </c>
      <c r="C12" s="138"/>
      <c r="D12" s="138"/>
      <c r="E12" s="138"/>
      <c r="F12" s="138"/>
      <c r="G12" s="138"/>
      <c r="H12" s="138"/>
      <c r="I12" s="138"/>
    </row>
    <row r="13" spans="2:9">
      <c r="B13" s="107" t="s">
        <v>280</v>
      </c>
      <c r="C13" s="138"/>
      <c r="D13" s="138"/>
      <c r="E13" s="138"/>
      <c r="F13" s="138"/>
      <c r="G13" s="138"/>
      <c r="H13" s="138"/>
      <c r="I13" s="138"/>
    </row>
    <row r="14" spans="2:9">
      <c r="B14" s="107" t="s">
        <v>281</v>
      </c>
      <c r="C14" s="138"/>
      <c r="D14" s="138"/>
      <c r="E14" s="138"/>
      <c r="F14" s="138"/>
      <c r="G14" s="138"/>
      <c r="H14" s="138"/>
      <c r="I14" s="138"/>
    </row>
    <row r="15" spans="2:9">
      <c r="B15" s="88"/>
      <c r="C15" s="138"/>
      <c r="D15" s="138"/>
      <c r="E15" s="138"/>
      <c r="F15" s="138"/>
      <c r="G15" s="138"/>
      <c r="H15" s="138"/>
      <c r="I15" s="138"/>
    </row>
    <row r="16" spans="2:9">
      <c r="B16" s="107" t="s">
        <v>282</v>
      </c>
      <c r="C16" s="138"/>
      <c r="D16" s="138"/>
      <c r="E16" s="138"/>
      <c r="F16" s="138"/>
      <c r="G16" s="138"/>
      <c r="H16" s="138"/>
      <c r="I16" s="138"/>
    </row>
    <row r="17" spans="2:9">
      <c r="B17" s="107"/>
      <c r="C17" s="138"/>
      <c r="D17" s="138"/>
      <c r="E17" s="138"/>
      <c r="F17" s="138"/>
      <c r="G17" s="138"/>
      <c r="H17" s="138"/>
      <c r="I17" s="138"/>
    </row>
    <row r="18" spans="2:9">
      <c r="B18" s="107" t="s">
        <v>283</v>
      </c>
      <c r="C18" s="138"/>
      <c r="D18" s="138"/>
      <c r="E18" s="138"/>
      <c r="F18" s="138"/>
      <c r="G18" s="138"/>
      <c r="H18" s="138"/>
      <c r="I18" s="138"/>
    </row>
    <row r="19" spans="2:9">
      <c r="B19" s="107" t="s">
        <v>284</v>
      </c>
      <c r="C19" s="138"/>
      <c r="D19" s="138"/>
      <c r="E19" s="138"/>
      <c r="F19" s="138"/>
      <c r="G19" s="138"/>
      <c r="H19" s="138"/>
      <c r="I19" s="138"/>
    </row>
    <row r="20" spans="2:9">
      <c r="B20" s="134"/>
      <c r="C20" s="138"/>
      <c r="D20" s="138"/>
      <c r="E20" s="138"/>
      <c r="F20" s="138"/>
      <c r="G20" s="138"/>
      <c r="H20" s="138"/>
      <c r="I20" s="138"/>
    </row>
    <row r="21" spans="2:9">
      <c r="B21" s="89" t="s">
        <v>285</v>
      </c>
      <c r="C21" s="138"/>
      <c r="D21" s="138"/>
      <c r="E21" s="138"/>
      <c r="F21" s="138"/>
      <c r="G21" s="138"/>
      <c r="H21" s="138"/>
      <c r="I21" s="138"/>
    </row>
    <row r="22" spans="2:9">
      <c r="B22"/>
      <c r="C22" s="100" t="s">
        <v>286</v>
      </c>
      <c r="D22" s="98" t="s">
        <v>287</v>
      </c>
      <c r="E22" s="138"/>
      <c r="F22" s="138"/>
      <c r="G22" s="138"/>
      <c r="H22" s="138"/>
      <c r="I22" s="138"/>
    </row>
    <row r="23" spans="2:9">
      <c r="B23"/>
      <c r="C23" s="100" t="s">
        <v>288</v>
      </c>
      <c r="D23" s="99" t="s">
        <v>289</v>
      </c>
      <c r="E23" s="138"/>
      <c r="F23" s="138"/>
      <c r="G23" s="138"/>
      <c r="H23" s="138"/>
      <c r="I23" s="138"/>
    </row>
    <row r="24" spans="2:9">
      <c r="B24"/>
      <c r="C24" s="100" t="s">
        <v>290</v>
      </c>
      <c r="D24" s="99" t="s">
        <v>289</v>
      </c>
      <c r="E24" s="138"/>
      <c r="F24" s="138"/>
      <c r="G24" s="138"/>
      <c r="H24" s="138"/>
      <c r="I24" s="138"/>
    </row>
    <row r="25" spans="2:9">
      <c r="B25"/>
      <c r="C25" s="100" t="s">
        <v>291</v>
      </c>
      <c r="D25" s="99" t="s">
        <v>292</v>
      </c>
      <c r="E25" s="138"/>
      <c r="F25" s="138"/>
      <c r="G25" s="138"/>
      <c r="H25" s="138"/>
      <c r="I25" s="138"/>
    </row>
    <row r="26" spans="2:9">
      <c r="B26"/>
      <c r="C26" s="100" t="s">
        <v>293</v>
      </c>
      <c r="D26" s="99" t="s">
        <v>319</v>
      </c>
      <c r="E26" s="138"/>
      <c r="F26" s="138"/>
      <c r="G26" s="138"/>
      <c r="H26" s="138"/>
      <c r="I26" s="138"/>
    </row>
    <row r="27" spans="2:9">
      <c r="B27"/>
      <c r="C27" s="100" t="s">
        <v>294</v>
      </c>
      <c r="D27" s="99" t="s">
        <v>295</v>
      </c>
      <c r="E27" s="138"/>
      <c r="F27" s="138"/>
      <c r="G27" s="138"/>
      <c r="H27" s="138"/>
      <c r="I27" s="138"/>
    </row>
    <row r="28" spans="2:9">
      <c r="B28"/>
      <c r="C28" s="100" t="s">
        <v>296</v>
      </c>
      <c r="D28" s="141" t="s">
        <v>297</v>
      </c>
      <c r="E28" s="138"/>
      <c r="F28" s="138"/>
      <c r="G28" s="138"/>
      <c r="H28" s="138"/>
      <c r="I28" s="138"/>
    </row>
    <row r="29" spans="2:9">
      <c r="B29"/>
      <c r="C29" s="100" t="s">
        <v>298</v>
      </c>
      <c r="D29" s="141"/>
      <c r="E29" s="138"/>
      <c r="F29" s="138"/>
      <c r="G29" s="138"/>
      <c r="H29" s="138"/>
      <c r="I29" s="138"/>
    </row>
    <row r="30" spans="2:9">
      <c r="B30"/>
      <c r="C30" s="81" t="s">
        <v>359</v>
      </c>
      <c r="D30" s="141" t="s">
        <v>299</v>
      </c>
      <c r="E30" s="138"/>
      <c r="F30" s="138"/>
      <c r="G30" s="138"/>
      <c r="H30" s="138"/>
      <c r="I30" s="138"/>
    </row>
    <row r="31" spans="2:9" s="3" customFormat="1">
      <c r="C31" s="146" t="s">
        <v>360</v>
      </c>
      <c r="D31" s="147"/>
      <c r="E31" s="138"/>
      <c r="F31" s="138"/>
      <c r="G31" s="138"/>
      <c r="H31" s="138"/>
      <c r="I31" s="138"/>
    </row>
    <row r="32" spans="2:9">
      <c r="B32" s="135" t="s">
        <v>300</v>
      </c>
      <c r="C32" s="138"/>
      <c r="D32" s="138"/>
      <c r="E32" s="138"/>
      <c r="F32" s="138"/>
      <c r="G32" s="138"/>
      <c r="H32" s="138"/>
      <c r="I32" s="138"/>
    </row>
    <row r="33" spans="2:9">
      <c r="B33" s="140" t="s">
        <v>301</v>
      </c>
      <c r="C33" s="138"/>
      <c r="D33" s="138"/>
      <c r="E33" s="138"/>
      <c r="F33" s="138"/>
      <c r="G33" s="138"/>
      <c r="H33" s="138"/>
      <c r="I33" s="138"/>
    </row>
    <row r="34" spans="2:9">
      <c r="B34" s="89"/>
      <c r="C34" s="138"/>
      <c r="D34" s="138"/>
      <c r="E34" s="138"/>
      <c r="F34" s="138"/>
      <c r="G34" s="138"/>
      <c r="H34" s="138"/>
      <c r="I34" s="138"/>
    </row>
    <row r="35" spans="2:9">
      <c r="B35" s="88" t="s">
        <v>302</v>
      </c>
      <c r="C35" s="138"/>
      <c r="D35" s="138"/>
      <c r="E35" s="138"/>
      <c r="F35" s="138"/>
      <c r="G35" s="138"/>
      <c r="H35" s="138"/>
      <c r="I35" s="138"/>
    </row>
    <row r="36" spans="2:9">
      <c r="B36" s="88" t="s">
        <v>303</v>
      </c>
      <c r="C36" s="138"/>
      <c r="D36" s="138"/>
      <c r="E36" s="138"/>
      <c r="F36" s="138"/>
      <c r="G36" s="138"/>
      <c r="H36" s="138"/>
      <c r="I36" s="138"/>
    </row>
    <row r="37" spans="2:9">
      <c r="B37" s="88" t="s">
        <v>304</v>
      </c>
      <c r="C37" s="138"/>
      <c r="D37" s="138"/>
      <c r="E37" s="138"/>
      <c r="F37" s="138"/>
      <c r="G37" s="138"/>
      <c r="H37" s="138"/>
      <c r="I37" s="138"/>
    </row>
    <row r="38" spans="2:9">
      <c r="B38" s="88" t="s">
        <v>305</v>
      </c>
      <c r="C38" s="138"/>
      <c r="D38" s="138"/>
      <c r="E38" s="138"/>
      <c r="F38" s="138"/>
      <c r="G38" s="138"/>
      <c r="H38" s="138"/>
      <c r="I38" s="138"/>
    </row>
    <row r="39" spans="2:9">
      <c r="B39" s="88" t="s">
        <v>306</v>
      </c>
      <c r="C39" s="138"/>
      <c r="D39" s="138"/>
      <c r="E39" s="138"/>
      <c r="F39" s="138"/>
      <c r="G39" s="138"/>
      <c r="H39" s="138"/>
      <c r="I39" s="138"/>
    </row>
    <row r="40" spans="2:9">
      <c r="B40" s="88"/>
      <c r="C40" s="138"/>
      <c r="D40" s="138"/>
      <c r="E40" s="138"/>
      <c r="F40" s="138"/>
      <c r="G40" s="138"/>
      <c r="H40" s="138"/>
      <c r="I40" s="138"/>
    </row>
    <row r="41" spans="2:9">
      <c r="B41" s="90" t="s">
        <v>307</v>
      </c>
      <c r="C41" s="138"/>
      <c r="D41" s="138"/>
      <c r="E41" s="138"/>
      <c r="F41" s="138"/>
      <c r="G41" s="138"/>
      <c r="H41" s="138"/>
      <c r="I41" s="138"/>
    </row>
    <row r="42" spans="2:9" s="3" customFormat="1">
      <c r="B42" s="89"/>
      <c r="C42" s="138"/>
      <c r="D42" s="138"/>
      <c r="E42" s="138"/>
      <c r="F42" s="138"/>
      <c r="G42" s="138"/>
      <c r="H42" s="138"/>
      <c r="I42" s="138"/>
    </row>
    <row r="43" spans="2:9" ht="17.25" customHeight="1">
      <c r="B43" s="435" t="s">
        <v>308</v>
      </c>
      <c r="C43" s="435" t="s">
        <v>309</v>
      </c>
      <c r="D43" s="435" t="s">
        <v>310</v>
      </c>
      <c r="E43" s="435" t="s">
        <v>311</v>
      </c>
      <c r="F43" s="435" t="s">
        <v>312</v>
      </c>
      <c r="G43" s="435"/>
      <c r="H43" s="435" t="s">
        <v>313</v>
      </c>
      <c r="I43" s="436" t="s">
        <v>314</v>
      </c>
    </row>
    <row r="44" spans="2:9">
      <c r="B44" s="437">
        <v>1</v>
      </c>
      <c r="C44" s="438" t="s">
        <v>315</v>
      </c>
      <c r="D44" s="438" t="s">
        <v>316</v>
      </c>
      <c r="E44" s="439">
        <v>2826</v>
      </c>
      <c r="F44" s="439">
        <v>2826</v>
      </c>
      <c r="G44" s="440">
        <v>2826000000</v>
      </c>
      <c r="H44" s="447">
        <v>0.56975806451612898</v>
      </c>
      <c r="I44" s="441" t="s">
        <v>100</v>
      </c>
    </row>
    <row r="45" spans="2:9">
      <c r="B45" s="437">
        <v>2</v>
      </c>
      <c r="C45" s="438" t="s">
        <v>317</v>
      </c>
      <c r="D45" s="438" t="s">
        <v>318</v>
      </c>
      <c r="E45" s="442">
        <v>150</v>
      </c>
      <c r="F45" s="442">
        <v>150</v>
      </c>
      <c r="G45" s="440">
        <v>150000000</v>
      </c>
      <c r="H45" s="447">
        <v>3.0241935483870969E-2</v>
      </c>
      <c r="I45" s="441" t="s">
        <v>100</v>
      </c>
    </row>
    <row r="46" spans="2:9">
      <c r="B46" s="437">
        <v>3</v>
      </c>
      <c r="C46" s="438" t="s">
        <v>319</v>
      </c>
      <c r="D46" s="438" t="s">
        <v>320</v>
      </c>
      <c r="E46" s="442">
        <v>496</v>
      </c>
      <c r="F46" s="442">
        <v>496</v>
      </c>
      <c r="G46" s="440">
        <v>496000000</v>
      </c>
      <c r="H46" s="447">
        <v>0.1</v>
      </c>
      <c r="I46" s="441"/>
    </row>
    <row r="47" spans="2:9">
      <c r="B47" s="437">
        <v>4</v>
      </c>
      <c r="C47" s="438" t="s">
        <v>321</v>
      </c>
      <c r="D47" s="438" t="s">
        <v>322</v>
      </c>
      <c r="E47" s="442">
        <v>496</v>
      </c>
      <c r="F47" s="442">
        <v>496</v>
      </c>
      <c r="G47" s="440">
        <v>496000000</v>
      </c>
      <c r="H47" s="447">
        <v>0.1</v>
      </c>
      <c r="I47" s="441"/>
    </row>
    <row r="48" spans="2:9">
      <c r="B48" s="437">
        <v>5</v>
      </c>
      <c r="C48" s="438" t="s">
        <v>323</v>
      </c>
      <c r="D48" s="438" t="s">
        <v>324</v>
      </c>
      <c r="E48" s="442">
        <v>496</v>
      </c>
      <c r="F48" s="442">
        <v>496</v>
      </c>
      <c r="G48" s="440">
        <v>496000000</v>
      </c>
      <c r="H48" s="447">
        <v>0.1</v>
      </c>
      <c r="I48" s="441"/>
    </row>
    <row r="49" spans="2:10">
      <c r="B49" s="437">
        <v>6</v>
      </c>
      <c r="C49" s="438" t="s">
        <v>325</v>
      </c>
      <c r="D49" s="438" t="s">
        <v>326</v>
      </c>
      <c r="E49" s="442">
        <v>496</v>
      </c>
      <c r="F49" s="442">
        <v>496</v>
      </c>
      <c r="G49" s="440">
        <v>496000000</v>
      </c>
      <c r="H49" s="447">
        <v>0.1</v>
      </c>
      <c r="I49" s="441"/>
    </row>
    <row r="50" spans="2:10">
      <c r="B50" s="437"/>
      <c r="C50" s="443" t="s">
        <v>8</v>
      </c>
      <c r="D50" s="437"/>
      <c r="E50" s="444">
        <v>4960</v>
      </c>
      <c r="F50" s="444">
        <v>4960</v>
      </c>
      <c r="G50" s="440">
        <v>4960000000</v>
      </c>
      <c r="H50" s="445">
        <v>1</v>
      </c>
      <c r="I50" s="446"/>
    </row>
    <row r="51" spans="2:10">
      <c r="B51" s="107"/>
      <c r="C51" s="138"/>
      <c r="D51" s="138"/>
      <c r="E51" s="138"/>
      <c r="F51" s="138"/>
      <c r="G51" s="138"/>
      <c r="H51" s="138"/>
      <c r="I51" s="138"/>
    </row>
    <row r="52" spans="2:10">
      <c r="B52" s="90" t="s">
        <v>327</v>
      </c>
      <c r="C52" s="142"/>
      <c r="D52" s="138"/>
      <c r="E52" s="138"/>
      <c r="F52" s="138"/>
      <c r="G52" s="138"/>
      <c r="H52" s="138"/>
      <c r="I52" s="138"/>
    </row>
    <row r="53" spans="2:10">
      <c r="B53" s="90"/>
      <c r="C53" s="142"/>
      <c r="D53" s="138"/>
      <c r="E53" s="138"/>
      <c r="F53" s="138"/>
      <c r="G53" s="138"/>
      <c r="H53" s="138"/>
      <c r="I53" s="138"/>
    </row>
    <row r="54" spans="2:10">
      <c r="B54" s="90" t="s">
        <v>328</v>
      </c>
      <c r="C54" s="142"/>
      <c r="D54" s="138"/>
      <c r="E54" s="138"/>
      <c r="F54" s="138"/>
      <c r="G54" s="138"/>
      <c r="H54" s="138"/>
      <c r="I54" s="138"/>
    </row>
    <row r="55" spans="2:10">
      <c r="B55" s="90" t="s">
        <v>329</v>
      </c>
      <c r="C55" s="142"/>
      <c r="D55" s="138"/>
      <c r="E55" s="138"/>
      <c r="F55" s="138"/>
      <c r="G55" s="138"/>
      <c r="H55" s="138"/>
      <c r="I55" s="138"/>
    </row>
    <row r="56" spans="2:10">
      <c r="B56" s="90"/>
      <c r="C56" s="142"/>
      <c r="D56" s="138"/>
      <c r="E56" s="138"/>
      <c r="F56" s="138"/>
      <c r="G56" s="138"/>
      <c r="H56" s="138"/>
      <c r="I56" s="138"/>
    </row>
    <row r="57" spans="2:10">
      <c r="B57" s="90" t="s">
        <v>330</v>
      </c>
      <c r="C57" s="142"/>
      <c r="D57" s="138"/>
      <c r="E57" s="138"/>
      <c r="F57" s="138"/>
      <c r="G57" s="138"/>
      <c r="H57" s="138"/>
      <c r="I57" s="138"/>
    </row>
    <row r="58" spans="2:10">
      <c r="B58" s="136" t="s">
        <v>331</v>
      </c>
      <c r="C58" s="142"/>
      <c r="D58" s="138"/>
      <c r="E58" s="138"/>
      <c r="F58" s="138"/>
      <c r="G58" s="138"/>
      <c r="H58" s="138"/>
      <c r="I58" s="138"/>
    </row>
    <row r="59" spans="2:10">
      <c r="B59" s="86"/>
      <c r="C59" s="153"/>
      <c r="D59" s="153"/>
      <c r="E59" s="153"/>
      <c r="F59" s="153"/>
      <c r="G59" s="153"/>
      <c r="H59" s="153"/>
      <c r="I59" s="153"/>
    </row>
    <row r="60" spans="2:10">
      <c r="B60" s="451" t="s">
        <v>332</v>
      </c>
      <c r="C60" s="138"/>
      <c r="D60" s="138"/>
      <c r="E60" s="138"/>
      <c r="F60" s="138"/>
      <c r="G60" s="138"/>
      <c r="H60" s="138"/>
      <c r="I60" s="138"/>
    </row>
    <row r="61" spans="2:10" ht="15" customHeight="1">
      <c r="B61" s="138" t="s">
        <v>333</v>
      </c>
      <c r="C61" s="138"/>
      <c r="D61" s="138"/>
      <c r="E61" s="138"/>
      <c r="F61" s="138"/>
      <c r="G61" s="138"/>
      <c r="H61" s="138"/>
      <c r="I61" s="138"/>
      <c r="J61" s="153"/>
    </row>
    <row r="62" spans="2:10" s="3" customFormat="1" ht="32.25" customHeight="1">
      <c r="B62" s="468" t="s">
        <v>334</v>
      </c>
      <c r="C62" s="468"/>
      <c r="D62" s="468"/>
      <c r="E62" s="468"/>
      <c r="F62" s="468"/>
      <c r="G62" s="468"/>
      <c r="H62" s="468"/>
      <c r="I62" s="468"/>
    </row>
    <row r="63" spans="2:10">
      <c r="B63" s="451" t="s">
        <v>335</v>
      </c>
      <c r="C63" s="153"/>
      <c r="D63" s="153"/>
      <c r="E63" s="153"/>
      <c r="F63" s="153"/>
      <c r="G63" s="153"/>
      <c r="H63" s="153"/>
      <c r="I63" s="153"/>
    </row>
    <row r="64" spans="2:10" ht="15.75" customHeight="1">
      <c r="B64" s="460" t="s">
        <v>336</v>
      </c>
      <c r="C64" s="138"/>
      <c r="D64" s="138"/>
      <c r="E64" s="138"/>
      <c r="F64" s="138"/>
      <c r="G64" s="138"/>
      <c r="H64" s="138"/>
      <c r="I64" s="138"/>
    </row>
    <row r="65" spans="2:10" ht="46.5" customHeight="1">
      <c r="B65" s="469" t="s">
        <v>337</v>
      </c>
      <c r="C65" s="469"/>
      <c r="D65" s="469"/>
      <c r="E65" s="469"/>
      <c r="F65" s="469"/>
      <c r="G65" s="469"/>
      <c r="H65" s="469"/>
      <c r="I65" s="469"/>
      <c r="J65" s="153"/>
    </row>
    <row r="66" spans="2:10" s="433" customFormat="1">
      <c r="B66" s="408" t="s">
        <v>338</v>
      </c>
      <c r="C66" s="138"/>
      <c r="D66" s="138"/>
      <c r="E66" s="138"/>
      <c r="F66" s="138"/>
      <c r="G66" s="138"/>
      <c r="H66" s="138"/>
      <c r="I66" s="138"/>
      <c r="J66" s="153"/>
    </row>
    <row r="67" spans="2:10" s="433" customFormat="1">
      <c r="B67" s="408"/>
      <c r="C67" s="138"/>
      <c r="D67" s="138"/>
      <c r="E67" s="138"/>
      <c r="F67" s="138"/>
      <c r="G67" s="138"/>
      <c r="H67" s="138"/>
      <c r="I67" s="138"/>
      <c r="J67" s="456"/>
    </row>
    <row r="68" spans="2:10">
      <c r="B68" s="408" t="s">
        <v>339</v>
      </c>
      <c r="C68" s="138"/>
      <c r="D68" s="138"/>
      <c r="E68" s="138"/>
      <c r="F68" s="138"/>
      <c r="G68" s="138"/>
      <c r="H68" s="138"/>
      <c r="I68" s="138"/>
    </row>
    <row r="69" spans="2:10">
      <c r="B69" s="137"/>
      <c r="C69" s="138"/>
      <c r="D69" s="138"/>
      <c r="E69" s="138"/>
      <c r="F69" s="138"/>
      <c r="G69" s="138"/>
      <c r="H69" s="138"/>
      <c r="I69" s="138"/>
    </row>
    <row r="70" spans="2:10">
      <c r="B70" s="408" t="s">
        <v>340</v>
      </c>
      <c r="C70" s="138"/>
      <c r="D70" s="138"/>
      <c r="E70" s="138"/>
      <c r="F70" s="138"/>
      <c r="G70" s="138"/>
      <c r="H70" s="138"/>
      <c r="I70" s="138"/>
    </row>
    <row r="71" spans="2:10">
      <c r="B71" s="137"/>
      <c r="C71" s="138"/>
      <c r="D71" s="138"/>
      <c r="E71" s="138"/>
      <c r="F71" s="138"/>
      <c r="G71" s="138"/>
      <c r="H71" s="138"/>
      <c r="I71" s="138"/>
    </row>
    <row r="72" spans="2:10">
      <c r="B72" s="408" t="s">
        <v>341</v>
      </c>
      <c r="C72" s="138"/>
      <c r="D72" s="138"/>
      <c r="E72" s="138"/>
      <c r="F72" s="138"/>
      <c r="G72" s="138"/>
      <c r="H72" s="138"/>
      <c r="I72" s="138"/>
    </row>
    <row r="73" spans="2:10">
      <c r="B73" s="90"/>
      <c r="C73" s="138"/>
      <c r="D73" s="138"/>
      <c r="E73" s="138"/>
      <c r="F73" s="138"/>
      <c r="G73" s="138"/>
      <c r="H73" s="138"/>
      <c r="I73" s="138"/>
    </row>
    <row r="74" spans="2:10">
      <c r="B74" s="136" t="s">
        <v>342</v>
      </c>
      <c r="C74" s="138"/>
      <c r="D74" s="138"/>
      <c r="E74" s="138"/>
      <c r="F74" s="138"/>
      <c r="G74" s="138"/>
      <c r="H74" s="138"/>
      <c r="I74" s="138"/>
    </row>
    <row r="75" spans="2:10">
      <c r="B75" s="90"/>
      <c r="C75" s="138"/>
      <c r="D75" s="138"/>
      <c r="E75" s="138"/>
      <c r="F75" s="138"/>
      <c r="G75" s="138"/>
      <c r="H75" s="138"/>
      <c r="I75" s="138"/>
    </row>
    <row r="76" spans="2:10">
      <c r="B76" s="461" t="s">
        <v>343</v>
      </c>
      <c r="C76" s="138"/>
      <c r="D76" s="138"/>
      <c r="E76" s="138"/>
      <c r="F76" s="138"/>
      <c r="G76" s="138"/>
      <c r="H76" s="138"/>
      <c r="I76" s="138"/>
    </row>
    <row r="77" spans="2:10">
      <c r="B77" s="461" t="s">
        <v>344</v>
      </c>
      <c r="C77" s="138"/>
      <c r="D77" s="138"/>
      <c r="E77" s="138"/>
      <c r="F77" s="138"/>
      <c r="G77" s="138"/>
      <c r="H77" s="138"/>
      <c r="I77" s="138"/>
    </row>
    <row r="78" spans="2:10">
      <c r="B78" s="461" t="s">
        <v>399</v>
      </c>
      <c r="C78" s="138"/>
      <c r="D78" s="138"/>
      <c r="E78" s="138"/>
      <c r="F78" s="138"/>
      <c r="G78" s="138"/>
      <c r="H78" s="138"/>
      <c r="I78" s="138"/>
    </row>
    <row r="79" spans="2:10">
      <c r="B79" s="462" t="s">
        <v>345</v>
      </c>
      <c r="C79" s="138"/>
      <c r="D79" s="138"/>
      <c r="E79" s="138"/>
      <c r="F79" s="138"/>
      <c r="G79" s="138"/>
      <c r="H79" s="138"/>
      <c r="I79" s="138"/>
    </row>
    <row r="80" spans="2:10">
      <c r="B80" s="462" t="s">
        <v>346</v>
      </c>
      <c r="C80" s="138"/>
      <c r="D80" s="138"/>
      <c r="E80" s="138"/>
      <c r="F80" s="138"/>
      <c r="G80" s="138"/>
      <c r="H80" s="138"/>
      <c r="I80" s="138"/>
    </row>
    <row r="81" spans="2:9">
      <c r="B81" s="90"/>
      <c r="C81" s="138"/>
      <c r="D81" s="138"/>
      <c r="E81" s="138"/>
      <c r="F81" s="138"/>
      <c r="G81" s="138"/>
      <c r="H81" s="138"/>
      <c r="I81" s="138"/>
    </row>
    <row r="82" spans="2:9">
      <c r="B82" s="136" t="s">
        <v>347</v>
      </c>
      <c r="C82" s="138"/>
      <c r="D82" s="138"/>
      <c r="E82" s="138"/>
      <c r="F82" s="138"/>
      <c r="G82" s="138"/>
      <c r="H82" s="138"/>
      <c r="I82" s="138"/>
    </row>
    <row r="83" spans="2:9">
      <c r="B83" s="90"/>
      <c r="C83" s="138"/>
      <c r="D83" s="138"/>
      <c r="E83" s="138"/>
      <c r="F83" s="138"/>
      <c r="G83" s="138"/>
      <c r="H83" s="138"/>
      <c r="I83" s="138"/>
    </row>
    <row r="84" spans="2:9">
      <c r="B84" s="461" t="s">
        <v>348</v>
      </c>
      <c r="C84" s="138"/>
      <c r="D84" s="138"/>
      <c r="E84" s="138"/>
      <c r="F84" s="138"/>
      <c r="G84" s="138"/>
      <c r="H84" s="138"/>
      <c r="I84" s="138"/>
    </row>
    <row r="85" spans="2:9">
      <c r="B85" s="461" t="s">
        <v>349</v>
      </c>
      <c r="C85" s="138"/>
      <c r="D85" s="138"/>
      <c r="E85" s="138"/>
      <c r="F85" s="138"/>
      <c r="G85" s="138"/>
      <c r="H85" s="138"/>
      <c r="I85" s="138"/>
    </row>
    <row r="86" spans="2:9">
      <c r="B86" s="461" t="s">
        <v>350</v>
      </c>
      <c r="C86" s="138"/>
      <c r="D86" s="138"/>
      <c r="E86" s="138"/>
      <c r="F86" s="138"/>
      <c r="G86" s="138"/>
      <c r="H86" s="138"/>
      <c r="I86" s="138"/>
    </row>
    <row r="87" spans="2:9">
      <c r="B87" s="461" t="s">
        <v>351</v>
      </c>
      <c r="C87" s="138"/>
      <c r="D87" s="138"/>
      <c r="E87" s="138"/>
      <c r="F87" s="138"/>
      <c r="G87" s="138"/>
      <c r="H87" s="138"/>
      <c r="I87" s="138"/>
    </row>
    <row r="88" spans="2:9">
      <c r="B88" s="461" t="s">
        <v>352</v>
      </c>
      <c r="C88" s="138"/>
      <c r="D88" s="138"/>
      <c r="E88" s="138"/>
      <c r="F88" s="138"/>
      <c r="G88" s="138"/>
      <c r="H88" s="138"/>
      <c r="I88" s="138"/>
    </row>
    <row r="89" spans="2:9">
      <c r="B89" s="94"/>
      <c r="C89" s="138"/>
      <c r="D89" s="138"/>
      <c r="E89" s="138"/>
      <c r="F89" s="138"/>
      <c r="G89" s="138"/>
      <c r="H89" s="138"/>
      <c r="I89" s="138"/>
    </row>
    <row r="90" spans="2:9">
      <c r="B90" s="136" t="s">
        <v>353</v>
      </c>
      <c r="C90" s="138"/>
      <c r="D90" s="138"/>
      <c r="E90" s="138"/>
      <c r="F90" s="138"/>
      <c r="G90" s="138"/>
      <c r="H90" s="138"/>
      <c r="I90" s="138"/>
    </row>
    <row r="91" spans="2:9">
      <c r="B91" s="90"/>
      <c r="C91" s="138"/>
      <c r="D91" s="138"/>
      <c r="E91" s="138"/>
      <c r="F91" s="138"/>
      <c r="G91" s="138"/>
      <c r="H91" s="138"/>
      <c r="I91" s="138"/>
    </row>
    <row r="92" spans="2:9">
      <c r="B92" s="461" t="s">
        <v>354</v>
      </c>
      <c r="C92" s="138"/>
      <c r="D92" s="138"/>
      <c r="E92" s="138"/>
      <c r="F92" s="138"/>
      <c r="G92" s="138"/>
      <c r="H92" s="138"/>
      <c r="I92" s="138"/>
    </row>
    <row r="93" spans="2:9">
      <c r="B93" s="461" t="s">
        <v>355</v>
      </c>
      <c r="C93" s="138"/>
      <c r="D93" s="138"/>
      <c r="E93" s="138"/>
      <c r="F93" s="138"/>
      <c r="G93" s="138"/>
      <c r="H93" s="138"/>
      <c r="I93" s="138"/>
    </row>
    <row r="94" spans="2:9">
      <c r="B94" s="461" t="s">
        <v>356</v>
      </c>
      <c r="C94" s="138"/>
      <c r="D94" s="138"/>
      <c r="E94" s="138"/>
      <c r="F94" s="138"/>
      <c r="G94" s="138"/>
      <c r="H94" s="138"/>
      <c r="I94" s="138"/>
    </row>
    <row r="95" spans="2:9">
      <c r="B95" s="434"/>
      <c r="C95" s="138"/>
      <c r="D95" s="138"/>
      <c r="E95" s="138"/>
      <c r="F95" s="138"/>
      <c r="G95" s="138"/>
      <c r="H95" s="138"/>
      <c r="I95" s="138"/>
    </row>
    <row r="96" spans="2:9">
      <c r="B96" s="136" t="s">
        <v>357</v>
      </c>
      <c r="C96" s="138"/>
      <c r="D96" s="138"/>
      <c r="E96" s="138"/>
      <c r="F96" s="138"/>
      <c r="G96" s="138"/>
      <c r="H96" s="138"/>
      <c r="I96" s="138"/>
    </row>
    <row r="97" spans="2:9">
      <c r="B97" s="90"/>
      <c r="C97" s="138"/>
      <c r="D97" s="138"/>
      <c r="E97" s="138"/>
      <c r="F97" s="138"/>
      <c r="G97" s="138"/>
      <c r="H97" s="138"/>
      <c r="I97" s="138"/>
    </row>
    <row r="98" spans="2:9">
      <c r="B98" s="461" t="s">
        <v>358</v>
      </c>
      <c r="C98" s="138"/>
      <c r="D98" s="138"/>
      <c r="E98" s="138"/>
      <c r="F98" s="138"/>
      <c r="G98" s="138"/>
      <c r="H98" s="138"/>
      <c r="I98" s="138"/>
    </row>
    <row r="99" spans="2:9">
      <c r="B99" s="434"/>
      <c r="C99" s="138"/>
      <c r="D99" s="138"/>
      <c r="E99" s="138"/>
      <c r="F99" s="138"/>
      <c r="G99" s="138"/>
      <c r="H99" s="138"/>
      <c r="I99" s="138"/>
    </row>
    <row r="100" spans="2:9">
      <c r="B100" s="90"/>
      <c r="C100" s="138"/>
      <c r="D100" s="138"/>
      <c r="E100" s="138"/>
      <c r="F100" s="138"/>
      <c r="G100" s="138"/>
      <c r="H100" s="138"/>
      <c r="I100" s="138"/>
    </row>
    <row r="101" spans="2:9">
      <c r="B101" s="90"/>
      <c r="C101"/>
    </row>
  </sheetData>
  <mergeCells count="2">
    <mergeCell ref="B62:I62"/>
    <mergeCell ref="B65:I6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M150"/>
  <sheetViews>
    <sheetView showGridLines="0" view="pageBreakPreview" topLeftCell="A4" zoomScale="90" zoomScaleNormal="90" zoomScaleSheetLayoutView="90" workbookViewId="0">
      <selection activeCell="A26" sqref="A26:XFD26"/>
    </sheetView>
  </sheetViews>
  <sheetFormatPr baseColWidth="10" defaultColWidth="11.42578125" defaultRowHeight="12.75"/>
  <cols>
    <col min="1" max="1" width="2.28515625" style="4" customWidth="1"/>
    <col min="2" max="2" width="35.42578125" style="16" customWidth="1"/>
    <col min="3" max="3" width="15.42578125" style="16" customWidth="1"/>
    <col min="4" max="4" width="15.5703125" style="16" customWidth="1"/>
    <col min="5" max="5" width="34" style="16" customWidth="1"/>
    <col min="6" max="6" width="15.28515625" style="16" customWidth="1"/>
    <col min="7" max="7" width="15.140625" style="4" customWidth="1"/>
    <col min="8" max="8" width="1.85546875" style="4" customWidth="1"/>
    <col min="9" max="9" width="11.42578125" style="4"/>
    <col min="10" max="10" width="14.5703125" style="4" bestFit="1" customWidth="1"/>
    <col min="11" max="16384" width="11.42578125" style="4"/>
  </cols>
  <sheetData>
    <row r="4" spans="2:7">
      <c r="B4" s="9"/>
      <c r="C4" s="9"/>
      <c r="D4" s="9"/>
      <c r="E4" s="9"/>
      <c r="F4" s="9"/>
    </row>
    <row r="5" spans="2:7">
      <c r="B5" s="9"/>
      <c r="C5" s="9"/>
      <c r="D5" s="9"/>
      <c r="E5" s="9"/>
      <c r="F5" s="9"/>
    </row>
    <row r="6" spans="2:7">
      <c r="B6" s="9"/>
      <c r="C6" s="9"/>
      <c r="D6" s="9"/>
      <c r="E6" s="9"/>
      <c r="F6" s="9"/>
    </row>
    <row r="7" spans="2:7">
      <c r="B7" s="9"/>
      <c r="C7" s="9"/>
      <c r="D7" s="9"/>
      <c r="E7" s="9"/>
      <c r="F7" s="9"/>
    </row>
    <row r="8" spans="2:7">
      <c r="B8" s="9"/>
      <c r="C8" s="9"/>
      <c r="D8" s="9"/>
      <c r="E8" s="9"/>
      <c r="F8" s="9"/>
    </row>
    <row r="9" spans="2:7" ht="25.5" customHeight="1">
      <c r="B9" s="9"/>
      <c r="C9" s="9"/>
      <c r="D9" s="9"/>
      <c r="E9" s="9"/>
      <c r="F9" s="9"/>
    </row>
    <row r="10" spans="2:7" s="11" customFormat="1" ht="25.5" customHeight="1">
      <c r="B10" s="470" t="s">
        <v>112</v>
      </c>
      <c r="C10" s="470"/>
      <c r="D10" s="470"/>
      <c r="E10" s="470"/>
      <c r="F10" s="10"/>
    </row>
    <row r="11" spans="2:7" s="11" customFormat="1" ht="23.25" customHeight="1">
      <c r="B11" s="150" t="s">
        <v>374</v>
      </c>
      <c r="C11" s="149"/>
      <c r="D11" s="149"/>
      <c r="E11" s="149"/>
      <c r="F11" s="10"/>
    </row>
    <row r="12" spans="2:7" s="11" customFormat="1" ht="22.5" customHeight="1">
      <c r="B12" s="73" t="s">
        <v>168</v>
      </c>
      <c r="C12" s="73"/>
      <c r="D12" s="73"/>
      <c r="E12" s="73"/>
      <c r="F12" s="12"/>
    </row>
    <row r="13" spans="2:7" s="11" customFormat="1" ht="22.15" customHeight="1">
      <c r="B13" s="13" t="s">
        <v>104</v>
      </c>
      <c r="C13" s="13"/>
      <c r="D13" s="13"/>
      <c r="E13" s="12"/>
      <c r="F13" s="12"/>
    </row>
    <row r="14" spans="2:7" ht="13.5" customHeight="1">
      <c r="B14" s="14"/>
      <c r="C14" s="15"/>
      <c r="D14" s="15"/>
    </row>
    <row r="15" spans="2:7" s="18" customFormat="1" ht="24" customHeight="1">
      <c r="B15" s="17" t="s">
        <v>9</v>
      </c>
      <c r="C15" s="219" t="s">
        <v>375</v>
      </c>
      <c r="D15" s="219" t="s">
        <v>140</v>
      </c>
      <c r="E15" s="220" t="s">
        <v>10</v>
      </c>
      <c r="F15" s="219" t="s">
        <v>375</v>
      </c>
      <c r="G15" s="220" t="s">
        <v>140</v>
      </c>
    </row>
    <row r="16" spans="2:7" s="18" customFormat="1" ht="8.25" customHeight="1">
      <c r="B16" s="184"/>
      <c r="C16" s="197"/>
      <c r="D16" s="197"/>
      <c r="E16" s="221"/>
      <c r="F16" s="222"/>
      <c r="G16" s="222"/>
    </row>
    <row r="17" spans="2:10" s="18" customFormat="1">
      <c r="B17" s="178" t="s">
        <v>11</v>
      </c>
      <c r="C17" s="223"/>
      <c r="D17" s="223"/>
      <c r="E17" s="178" t="s">
        <v>12</v>
      </c>
      <c r="F17" s="179"/>
      <c r="G17" s="179"/>
    </row>
    <row r="18" spans="2:10" s="18" customFormat="1" ht="5.25" customHeight="1">
      <c r="B18" s="178"/>
      <c r="C18" s="177"/>
      <c r="D18" s="177"/>
      <c r="E18" s="178"/>
      <c r="F18" s="179"/>
      <c r="G18" s="179"/>
    </row>
    <row r="19" spans="2:10" s="18" customFormat="1">
      <c r="B19" s="178" t="s">
        <v>116</v>
      </c>
      <c r="C19" s="180">
        <v>186296458</v>
      </c>
      <c r="D19" s="180">
        <v>877792160</v>
      </c>
      <c r="E19" s="178" t="s">
        <v>139</v>
      </c>
      <c r="F19" s="181">
        <v>255104583</v>
      </c>
      <c r="G19" s="181">
        <v>87589059</v>
      </c>
      <c r="J19" s="71"/>
    </row>
    <row r="20" spans="2:10" s="18" customFormat="1" ht="23.25" customHeight="1">
      <c r="B20" s="184" t="s">
        <v>13</v>
      </c>
      <c r="C20" s="182">
        <v>0</v>
      </c>
      <c r="D20" s="183">
        <v>877792160</v>
      </c>
      <c r="E20" s="184" t="s">
        <v>135</v>
      </c>
      <c r="F20" s="182">
        <v>23242541</v>
      </c>
      <c r="G20" s="185">
        <v>41392218</v>
      </c>
    </row>
    <row r="21" spans="2:10" s="18" customFormat="1" ht="23.25" customHeight="1">
      <c r="B21" s="184" t="s">
        <v>379</v>
      </c>
      <c r="C21" s="182">
        <v>186296458</v>
      </c>
      <c r="D21" s="183">
        <v>0</v>
      </c>
      <c r="E21" s="184" t="s">
        <v>136</v>
      </c>
      <c r="F21" s="182">
        <v>161271048</v>
      </c>
      <c r="G21" s="185">
        <v>32650140</v>
      </c>
    </row>
    <row r="22" spans="2:10" s="18" customFormat="1">
      <c r="B22" s="184"/>
      <c r="C22" s="182"/>
      <c r="D22" s="183"/>
      <c r="E22" s="186" t="s">
        <v>176</v>
      </c>
      <c r="F22" s="182">
        <v>70590994</v>
      </c>
      <c r="G22" s="187">
        <v>13546701</v>
      </c>
    </row>
    <row r="23" spans="2:10" s="18" customFormat="1" ht="13.5" customHeight="1">
      <c r="B23" s="178" t="s">
        <v>125</v>
      </c>
      <c r="C23" s="188">
        <v>5376939830</v>
      </c>
      <c r="D23" s="189">
        <v>1560507302</v>
      </c>
      <c r="E23" s="186"/>
      <c r="F23" s="186"/>
      <c r="G23" s="186"/>
    </row>
    <row r="24" spans="2:10" s="18" customFormat="1" ht="13.5" customHeight="1">
      <c r="B24" s="184" t="s">
        <v>14</v>
      </c>
      <c r="C24" s="182">
        <v>5376939830</v>
      </c>
      <c r="D24" s="183">
        <v>1560507302</v>
      </c>
      <c r="E24" s="178"/>
      <c r="F24" s="188"/>
      <c r="G24" s="188"/>
    </row>
    <row r="25" spans="2:10" s="18" customFormat="1" ht="25.5" hidden="1" customHeight="1">
      <c r="B25" s="197" t="s">
        <v>2</v>
      </c>
      <c r="C25" s="182">
        <v>0</v>
      </c>
      <c r="D25" s="183">
        <v>0</v>
      </c>
      <c r="E25" s="186"/>
      <c r="F25" s="190"/>
      <c r="G25" s="190"/>
    </row>
    <row r="26" spans="2:10" s="18" customFormat="1">
      <c r="B26" s="203"/>
      <c r="C26" s="190"/>
      <c r="D26" s="191"/>
      <c r="E26" s="184"/>
      <c r="F26" s="192"/>
      <c r="G26" s="192"/>
    </row>
    <row r="27" spans="2:10" s="18" customFormat="1" ht="12.75" customHeight="1">
      <c r="B27" s="223" t="s">
        <v>126</v>
      </c>
      <c r="C27" s="188">
        <v>195359295</v>
      </c>
      <c r="D27" s="189">
        <v>41465022</v>
      </c>
      <c r="E27" s="184"/>
      <c r="F27" s="192"/>
      <c r="G27" s="192"/>
    </row>
    <row r="28" spans="2:10" s="18" customFormat="1" ht="12.75" hidden="1" customHeight="1">
      <c r="B28" s="197"/>
      <c r="C28" s="182"/>
      <c r="D28" s="183"/>
      <c r="E28" s="186"/>
      <c r="F28" s="192"/>
      <c r="G28" s="192"/>
    </row>
    <row r="29" spans="2:10" s="18" customFormat="1">
      <c r="B29" s="197" t="s">
        <v>97</v>
      </c>
      <c r="C29" s="182">
        <v>195359295</v>
      </c>
      <c r="D29" s="183">
        <v>41465022</v>
      </c>
      <c r="E29" s="184"/>
      <c r="F29" s="192"/>
      <c r="G29" s="192"/>
    </row>
    <row r="30" spans="2:10" s="18" customFormat="1" ht="12.75" hidden="1" customHeight="1">
      <c r="B30" s="167" t="s">
        <v>66</v>
      </c>
      <c r="C30" s="182">
        <v>0</v>
      </c>
      <c r="D30" s="183">
        <v>0</v>
      </c>
      <c r="E30" s="184"/>
      <c r="F30" s="192"/>
      <c r="G30" s="192"/>
    </row>
    <row r="31" spans="2:10" s="18" customFormat="1" ht="25.5" hidden="1" customHeight="1">
      <c r="B31" s="184" t="s">
        <v>15</v>
      </c>
      <c r="C31" s="182">
        <v>0</v>
      </c>
      <c r="D31" s="183">
        <v>0</v>
      </c>
      <c r="E31" s="186"/>
      <c r="F31" s="192"/>
      <c r="G31" s="192"/>
    </row>
    <row r="32" spans="2:10" s="18" customFormat="1">
      <c r="B32" s="184"/>
      <c r="C32" s="182"/>
      <c r="D32" s="193"/>
      <c r="E32" s="184"/>
      <c r="F32" s="192"/>
      <c r="G32" s="192"/>
    </row>
    <row r="33" spans="2:7" s="18" customFormat="1" ht="12.75" hidden="1" customHeight="1">
      <c r="B33" s="186"/>
      <c r="C33" s="186"/>
      <c r="D33" s="194"/>
      <c r="E33" s="186"/>
      <c r="F33" s="190"/>
      <c r="G33" s="190"/>
    </row>
    <row r="34" spans="2:7" s="18" customFormat="1" ht="12.75" hidden="1" customHeight="1">
      <c r="B34" s="186"/>
      <c r="C34" s="186"/>
      <c r="D34" s="194"/>
      <c r="E34" s="186"/>
      <c r="F34" s="187"/>
      <c r="G34" s="187"/>
    </row>
    <row r="35" spans="2:7" s="18" customFormat="1">
      <c r="B35" s="178" t="s">
        <v>127</v>
      </c>
      <c r="C35" s="181">
        <v>0</v>
      </c>
      <c r="D35" s="195">
        <v>13494176</v>
      </c>
      <c r="E35" s="178"/>
      <c r="F35" s="196"/>
      <c r="G35" s="196"/>
    </row>
    <row r="36" spans="2:7" s="18" customFormat="1">
      <c r="B36" s="184" t="s">
        <v>1</v>
      </c>
      <c r="C36" s="182">
        <v>0</v>
      </c>
      <c r="D36" s="193">
        <v>13494176</v>
      </c>
      <c r="E36" s="184"/>
      <c r="F36" s="192"/>
      <c r="G36" s="192"/>
    </row>
    <row r="37" spans="2:7" s="18" customFormat="1" ht="12.75" hidden="1" customHeight="1">
      <c r="B37" s="203"/>
      <c r="C37" s="186"/>
      <c r="D37" s="194"/>
      <c r="E37" s="186"/>
      <c r="F37" s="187"/>
      <c r="G37" s="187"/>
    </row>
    <row r="38" spans="2:7" s="18" customFormat="1" ht="12.75" hidden="1" customHeight="1">
      <c r="B38" s="184"/>
      <c r="C38" s="197"/>
      <c r="D38" s="197"/>
      <c r="E38" s="186"/>
      <c r="F38" s="198"/>
      <c r="G38" s="198"/>
    </row>
    <row r="39" spans="2:7" s="18" customFormat="1">
      <c r="B39" s="184"/>
      <c r="C39" s="197"/>
      <c r="D39" s="197"/>
      <c r="E39" s="199"/>
      <c r="F39" s="198"/>
      <c r="G39" s="198"/>
    </row>
    <row r="40" spans="2:7" s="18" customFormat="1" ht="21" customHeight="1">
      <c r="B40" s="201" t="s">
        <v>16</v>
      </c>
      <c r="C40" s="200">
        <v>5758595583</v>
      </c>
      <c r="D40" s="200">
        <v>2493258660</v>
      </c>
      <c r="E40" s="201" t="s">
        <v>17</v>
      </c>
      <c r="F40" s="202">
        <v>255104583</v>
      </c>
      <c r="G40" s="202">
        <v>87589059</v>
      </c>
    </row>
    <row r="41" spans="2:7" s="18" customFormat="1" ht="9" customHeight="1">
      <c r="B41" s="186"/>
      <c r="C41" s="203"/>
      <c r="D41" s="203"/>
      <c r="E41" s="186"/>
      <c r="F41" s="198"/>
      <c r="G41" s="198"/>
    </row>
    <row r="42" spans="2:7" s="18" customFormat="1">
      <c r="B42" s="163" t="s">
        <v>18</v>
      </c>
      <c r="C42" s="204"/>
      <c r="D42" s="204"/>
      <c r="E42" s="186"/>
      <c r="F42" s="198"/>
      <c r="G42" s="198"/>
    </row>
    <row r="43" spans="2:7" s="18" customFormat="1" ht="6" customHeight="1">
      <c r="B43" s="163"/>
      <c r="C43" s="204"/>
      <c r="D43" s="204"/>
      <c r="E43" s="203"/>
      <c r="F43" s="163"/>
      <c r="G43" s="163"/>
    </row>
    <row r="44" spans="2:7" s="18" customFormat="1" ht="12.75" hidden="1" customHeight="1">
      <c r="B44" s="163" t="s">
        <v>34</v>
      </c>
      <c r="C44" s="205">
        <v>0</v>
      </c>
      <c r="D44" s="205">
        <v>0</v>
      </c>
      <c r="E44" s="203"/>
      <c r="F44" s="186"/>
      <c r="G44" s="186"/>
    </row>
    <row r="45" spans="2:7" ht="12.75" hidden="1" customHeight="1">
      <c r="B45" s="167" t="s">
        <v>19</v>
      </c>
      <c r="C45" s="182">
        <v>0</v>
      </c>
      <c r="D45" s="206">
        <v>0</v>
      </c>
      <c r="E45" s="163"/>
      <c r="F45" s="207"/>
      <c r="G45" s="207"/>
    </row>
    <row r="46" spans="2:7" ht="12.75" hidden="1" customHeight="1">
      <c r="B46" s="167" t="s">
        <v>3</v>
      </c>
      <c r="C46" s="182">
        <v>0</v>
      </c>
      <c r="D46" s="206">
        <v>0</v>
      </c>
      <c r="E46" s="167"/>
      <c r="F46" s="208"/>
      <c r="G46" s="208"/>
    </row>
    <row r="47" spans="2:7" ht="12.75" hidden="1" customHeight="1">
      <c r="B47" s="167" t="s">
        <v>99</v>
      </c>
      <c r="C47" s="182">
        <v>0</v>
      </c>
      <c r="D47" s="206">
        <v>0</v>
      </c>
      <c r="E47" s="167"/>
      <c r="F47" s="208"/>
      <c r="G47" s="208"/>
    </row>
    <row r="48" spans="2:7" ht="12" hidden="1" customHeight="1">
      <c r="B48" s="163"/>
      <c r="C48" s="204"/>
      <c r="D48" s="204"/>
      <c r="E48" s="167"/>
      <c r="F48" s="208"/>
      <c r="G48" s="208"/>
    </row>
    <row r="49" spans="2:13" ht="12.75" hidden="1" customHeight="1">
      <c r="B49" s="163" t="s">
        <v>103</v>
      </c>
      <c r="C49" s="205">
        <v>0</v>
      </c>
      <c r="D49" s="205">
        <v>0</v>
      </c>
      <c r="E49" s="167"/>
      <c r="F49" s="208"/>
      <c r="G49" s="208"/>
    </row>
    <row r="50" spans="2:13" ht="12.75" hidden="1" customHeight="1">
      <c r="B50" s="167" t="s">
        <v>20</v>
      </c>
      <c r="C50" s="182">
        <v>0</v>
      </c>
      <c r="D50" s="206">
        <v>0</v>
      </c>
      <c r="E50" s="167"/>
      <c r="F50" s="208"/>
      <c r="G50" s="208"/>
    </row>
    <row r="51" spans="2:13" ht="12.75" hidden="1" customHeight="1">
      <c r="B51" s="210" t="s">
        <v>67</v>
      </c>
      <c r="C51" s="182">
        <v>0</v>
      </c>
      <c r="D51" s="206">
        <v>0</v>
      </c>
      <c r="E51" s="209"/>
      <c r="F51" s="208"/>
      <c r="G51" s="208"/>
    </row>
    <row r="52" spans="2:13" ht="12.75" hidden="1" customHeight="1">
      <c r="B52" s="167" t="s">
        <v>21</v>
      </c>
      <c r="C52" s="182">
        <v>0</v>
      </c>
      <c r="D52" s="206">
        <v>0</v>
      </c>
      <c r="E52" s="167"/>
      <c r="F52" s="208"/>
      <c r="G52" s="208"/>
    </row>
    <row r="53" spans="2:13" ht="12.75" hidden="1" customHeight="1">
      <c r="B53" s="167" t="s">
        <v>22</v>
      </c>
      <c r="C53" s="182">
        <v>0</v>
      </c>
      <c r="D53" s="206">
        <v>0</v>
      </c>
      <c r="E53" s="210"/>
      <c r="F53" s="211"/>
      <c r="G53" s="211"/>
    </row>
    <row r="54" spans="2:13" ht="12.75" hidden="1" customHeight="1">
      <c r="B54" s="167" t="s">
        <v>23</v>
      </c>
      <c r="C54" s="182">
        <v>0</v>
      </c>
      <c r="D54" s="206">
        <v>0</v>
      </c>
      <c r="E54" s="210"/>
      <c r="F54" s="211"/>
      <c r="G54" s="211"/>
    </row>
    <row r="55" spans="2:13" ht="12.75" hidden="1" customHeight="1">
      <c r="B55" s="167" t="s">
        <v>24</v>
      </c>
      <c r="C55" s="182">
        <v>0</v>
      </c>
      <c r="D55" s="206">
        <v>0</v>
      </c>
      <c r="E55" s="210"/>
      <c r="F55" s="211"/>
      <c r="G55" s="211"/>
    </row>
    <row r="56" spans="2:13" ht="12.75" hidden="1" customHeight="1">
      <c r="B56" s="167"/>
      <c r="C56" s="206"/>
      <c r="D56" s="206"/>
      <c r="E56" s="210"/>
      <c r="F56" s="211"/>
      <c r="G56" s="211"/>
    </row>
    <row r="57" spans="2:13" ht="12.75" hidden="1" customHeight="1">
      <c r="B57" s="163" t="s">
        <v>134</v>
      </c>
      <c r="C57" s="205">
        <v>263318258</v>
      </c>
      <c r="D57" s="205">
        <v>346596170</v>
      </c>
      <c r="E57" s="210"/>
      <c r="F57" s="211"/>
      <c r="G57" s="211"/>
    </row>
    <row r="58" spans="2:13">
      <c r="B58" s="167" t="s">
        <v>132</v>
      </c>
      <c r="C58" s="182">
        <v>44427292</v>
      </c>
      <c r="D58" s="206">
        <v>61536878</v>
      </c>
      <c r="E58" s="163"/>
      <c r="F58" s="207"/>
      <c r="G58" s="207"/>
    </row>
    <row r="59" spans="2:13">
      <c r="B59" s="167" t="s">
        <v>133</v>
      </c>
      <c r="C59" s="182">
        <v>218890966</v>
      </c>
      <c r="D59" s="206">
        <v>285059292</v>
      </c>
      <c r="E59" s="210"/>
      <c r="F59" s="211"/>
      <c r="G59" s="211"/>
      <c r="J59" s="72"/>
    </row>
    <row r="60" spans="2:13" ht="25.5" hidden="1" customHeight="1">
      <c r="B60" s="212"/>
      <c r="C60" s="212"/>
      <c r="D60" s="212"/>
      <c r="E60" s="212"/>
      <c r="F60" s="212"/>
      <c r="G60" s="176"/>
    </row>
    <row r="61" spans="2:13" ht="12.75" hidden="1" customHeight="1">
      <c r="B61" s="167" t="s">
        <v>27</v>
      </c>
      <c r="C61" s="182">
        <v>0</v>
      </c>
      <c r="D61" s="206">
        <v>0</v>
      </c>
      <c r="E61" s="213"/>
      <c r="F61" s="208"/>
      <c r="G61" s="208"/>
    </row>
    <row r="62" spans="2:13" ht="25.5" hidden="1" customHeight="1">
      <c r="B62" s="167"/>
      <c r="C62" s="213"/>
      <c r="D62" s="213"/>
      <c r="E62" s="214"/>
      <c r="F62" s="215"/>
      <c r="G62" s="215"/>
    </row>
    <row r="63" spans="2:13" ht="20.25" customHeight="1">
      <c r="B63" s="201" t="s">
        <v>28</v>
      </c>
      <c r="C63" s="200">
        <v>263318258</v>
      </c>
      <c r="D63" s="200">
        <v>346596170</v>
      </c>
      <c r="E63" s="201" t="s">
        <v>117</v>
      </c>
      <c r="F63" s="216">
        <v>5766809258</v>
      </c>
      <c r="G63" s="216">
        <v>2752265771</v>
      </c>
    </row>
    <row r="64" spans="2:13" ht="18.75" customHeight="1">
      <c r="B64" s="214" t="s">
        <v>29</v>
      </c>
      <c r="C64" s="217">
        <v>6021913841</v>
      </c>
      <c r="D64" s="217">
        <v>2839854830</v>
      </c>
      <c r="E64" s="218" t="s">
        <v>30</v>
      </c>
      <c r="F64" s="202">
        <v>6021913841</v>
      </c>
      <c r="G64" s="202">
        <v>2839854830</v>
      </c>
      <c r="M64" s="6"/>
    </row>
    <row r="65" spans="2:13" ht="23.25" customHeight="1">
      <c r="J65" s="8"/>
      <c r="M65" s="6"/>
    </row>
    <row r="66" spans="2:13">
      <c r="B66" s="4"/>
      <c r="J66" s="8"/>
      <c r="M66" s="6"/>
    </row>
    <row r="67" spans="2:13">
      <c r="B67" s="43" t="s">
        <v>115</v>
      </c>
      <c r="J67" s="8"/>
      <c r="M67" s="6"/>
    </row>
    <row r="68" spans="2:13">
      <c r="J68" s="8"/>
    </row>
    <row r="122" spans="2:6">
      <c r="E122" s="18"/>
      <c r="F122" s="18"/>
    </row>
    <row r="123" spans="2:6">
      <c r="B123" s="16" t="s">
        <v>7</v>
      </c>
      <c r="E123" s="18"/>
      <c r="F123" s="18"/>
    </row>
    <row r="124" spans="2:6">
      <c r="E124" s="18"/>
      <c r="F124" s="18"/>
    </row>
    <row r="125" spans="2:6">
      <c r="B125" s="16" t="s">
        <v>37</v>
      </c>
      <c r="E125" s="18"/>
      <c r="F125" s="18"/>
    </row>
    <row r="126" spans="2:6">
      <c r="B126" s="16" t="s">
        <v>36</v>
      </c>
      <c r="E126" s="18"/>
      <c r="F126" s="18"/>
    </row>
    <row r="127" spans="2:6">
      <c r="E127" s="18"/>
      <c r="F127" s="18"/>
    </row>
    <row r="128" spans="2:6">
      <c r="E128" s="18"/>
      <c r="F128" s="18"/>
    </row>
    <row r="129" spans="5:6">
      <c r="E129" s="15"/>
      <c r="F129" s="15"/>
    </row>
    <row r="130" spans="5:6">
      <c r="E130" s="4"/>
      <c r="F130" s="4"/>
    </row>
    <row r="131" spans="5:6">
      <c r="E131" s="4"/>
      <c r="F131" s="4"/>
    </row>
    <row r="132" spans="5:6">
      <c r="E132" s="4"/>
      <c r="F132" s="4"/>
    </row>
    <row r="133" spans="5:6">
      <c r="E133" s="4"/>
      <c r="F133" s="4"/>
    </row>
    <row r="134" spans="5:6">
      <c r="E134" s="4"/>
      <c r="F134" s="4"/>
    </row>
    <row r="135" spans="5:6">
      <c r="E135" s="4"/>
      <c r="F135" s="4"/>
    </row>
    <row r="136" spans="5:6">
      <c r="E136" s="4"/>
      <c r="F136" s="4"/>
    </row>
    <row r="137" spans="5:6">
      <c r="E137" s="4"/>
      <c r="F137" s="4"/>
    </row>
    <row r="138" spans="5:6">
      <c r="E138" s="4"/>
      <c r="F138" s="4"/>
    </row>
    <row r="139" spans="5:6">
      <c r="E139" s="4"/>
      <c r="F139" s="4"/>
    </row>
    <row r="140" spans="5:6">
      <c r="E140" s="4"/>
      <c r="F140" s="4"/>
    </row>
    <row r="141" spans="5:6">
      <c r="E141" s="4"/>
      <c r="F141" s="4"/>
    </row>
    <row r="142" spans="5:6">
      <c r="E142" s="4"/>
      <c r="F142" s="4"/>
    </row>
    <row r="143" spans="5:6">
      <c r="E143" s="4"/>
      <c r="F143" s="4"/>
    </row>
    <row r="144" spans="5:6">
      <c r="E144" s="4"/>
      <c r="F144" s="4"/>
    </row>
    <row r="145" spans="5:6">
      <c r="E145" s="4"/>
      <c r="F145" s="4"/>
    </row>
    <row r="146" spans="5:6">
      <c r="E146" s="4"/>
      <c r="F146" s="4"/>
    </row>
    <row r="147" spans="5:6">
      <c r="E147" s="4"/>
      <c r="F147" s="4"/>
    </row>
    <row r="148" spans="5:6">
      <c r="E148" s="4"/>
      <c r="F148" s="4"/>
    </row>
    <row r="149" spans="5:6">
      <c r="E149" s="18"/>
      <c r="F149" s="18"/>
    </row>
    <row r="150" spans="5:6">
      <c r="E150" s="21"/>
      <c r="F150" s="21"/>
    </row>
  </sheetData>
  <mergeCells count="1">
    <mergeCell ref="B10:E10"/>
  </mergeCells>
  <pageMargins left="0.78740157480314965" right="0.78740157480314965" top="0.74803149606299213" bottom="0.74803149606299213" header="0.31496062992125984" footer="0.31496062992125984"/>
  <pageSetup paperSize="9" scale="6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L45"/>
  <sheetViews>
    <sheetView showGridLines="0" view="pageBreakPreview" zoomScale="90" zoomScaleNormal="90" zoomScaleSheetLayoutView="90" workbookViewId="0">
      <selection activeCell="I16" sqref="I16"/>
    </sheetView>
  </sheetViews>
  <sheetFormatPr baseColWidth="10" defaultColWidth="11.42578125" defaultRowHeight="12.75"/>
  <cols>
    <col min="1" max="1" width="1.42578125" style="4" customWidth="1"/>
    <col min="2" max="2" width="2.28515625" style="4" customWidth="1"/>
    <col min="3" max="3" width="81.140625" style="4" customWidth="1"/>
    <col min="4" max="4" width="15.5703125" style="5" bestFit="1" customWidth="1"/>
    <col min="5" max="5" width="20.5703125" style="4" customWidth="1"/>
    <col min="6" max="6" width="2" style="4" customWidth="1"/>
    <col min="7" max="8" width="12.140625" style="4" bestFit="1" customWidth="1"/>
    <col min="9" max="10" width="11.85546875" style="4" bestFit="1" customWidth="1"/>
    <col min="11" max="11" width="15.140625" style="4" bestFit="1" customWidth="1"/>
    <col min="12" max="16384" width="11.42578125" style="4"/>
  </cols>
  <sheetData>
    <row r="8" spans="1:10">
      <c r="D8" s="35"/>
    </row>
    <row r="9" spans="1:10">
      <c r="D9" s="35"/>
    </row>
    <row r="10" spans="1:10" ht="25.5">
      <c r="C10" s="471" t="s">
        <v>111</v>
      </c>
      <c r="D10" s="471"/>
      <c r="E10" s="176"/>
    </row>
    <row r="11" spans="1:10" ht="25.5">
      <c r="C11" s="224" t="s">
        <v>380</v>
      </c>
      <c r="D11" s="174"/>
      <c r="E11" s="176"/>
    </row>
    <row r="12" spans="1:10" ht="25.15" customHeight="1">
      <c r="C12" s="159" t="s">
        <v>381</v>
      </c>
      <c r="D12" s="159"/>
      <c r="E12" s="176"/>
    </row>
    <row r="13" spans="1:10" ht="21" customHeight="1">
      <c r="A13" s="5"/>
      <c r="C13" s="160" t="s">
        <v>104</v>
      </c>
      <c r="D13" s="160"/>
      <c r="E13" s="176"/>
    </row>
    <row r="14" spans="1:10" ht="12" customHeight="1">
      <c r="A14" s="5"/>
      <c r="C14" s="194"/>
      <c r="D14" s="194"/>
      <c r="E14" s="176"/>
      <c r="J14" s="7"/>
    </row>
    <row r="15" spans="1:10" ht="23.25" customHeight="1">
      <c r="A15" s="5"/>
      <c r="C15" s="275"/>
      <c r="D15" s="273" t="s">
        <v>375</v>
      </c>
      <c r="E15" s="273" t="s">
        <v>140</v>
      </c>
      <c r="J15" s="7"/>
    </row>
    <row r="16" spans="1:10" ht="7.5" customHeight="1">
      <c r="A16" s="5"/>
      <c r="C16" s="286"/>
      <c r="D16" s="287"/>
      <c r="E16" s="287"/>
      <c r="J16" s="7"/>
    </row>
    <row r="17" spans="1:12">
      <c r="A17" s="5"/>
      <c r="B17" s="54"/>
      <c r="C17" s="276" t="s">
        <v>141</v>
      </c>
      <c r="D17" s="281">
        <v>1999731312</v>
      </c>
      <c r="E17" s="281">
        <v>234934802</v>
      </c>
      <c r="J17" s="6"/>
    </row>
    <row r="18" spans="1:12" ht="6" customHeight="1">
      <c r="A18" s="5"/>
      <c r="B18" s="54"/>
      <c r="C18" s="276"/>
      <c r="D18" s="281"/>
      <c r="E18" s="281"/>
    </row>
    <row r="19" spans="1:12">
      <c r="A19" s="5"/>
      <c r="B19" s="54"/>
      <c r="C19" s="274" t="s">
        <v>177</v>
      </c>
      <c r="D19" s="282">
        <v>1581019987</v>
      </c>
      <c r="E19" s="282">
        <v>41435752</v>
      </c>
    </row>
    <row r="20" spans="1:12">
      <c r="A20" s="5"/>
      <c r="B20" s="54"/>
      <c r="C20" s="277" t="s">
        <v>178</v>
      </c>
      <c r="D20" s="282">
        <v>418711325</v>
      </c>
      <c r="E20" s="282">
        <v>193499050</v>
      </c>
    </row>
    <row r="21" spans="1:12" ht="12.75" hidden="1" customHeight="1">
      <c r="A21" s="5"/>
      <c r="B21" s="54"/>
      <c r="C21" s="278" t="s">
        <v>101</v>
      </c>
      <c r="D21" s="282">
        <v>0</v>
      </c>
      <c r="E21" s="282">
        <v>0</v>
      </c>
    </row>
    <row r="22" spans="1:12" ht="12.75" hidden="1" customHeight="1">
      <c r="A22" s="5"/>
      <c r="B22" s="54"/>
      <c r="C22" s="277" t="s">
        <v>64</v>
      </c>
      <c r="D22" s="282">
        <v>0</v>
      </c>
      <c r="E22" s="282">
        <v>0</v>
      </c>
    </row>
    <row r="23" spans="1:12">
      <c r="A23" s="5"/>
      <c r="B23" s="55"/>
      <c r="C23" s="274"/>
      <c r="D23" s="283"/>
      <c r="E23" s="283"/>
    </row>
    <row r="24" spans="1:12">
      <c r="A24" s="5"/>
      <c r="B24" s="54"/>
      <c r="C24" s="276" t="s">
        <v>107</v>
      </c>
      <c r="D24" s="231">
        <v>-1455576650</v>
      </c>
      <c r="E24" s="231">
        <v>-258950747</v>
      </c>
    </row>
    <row r="25" spans="1:12">
      <c r="A25" s="5"/>
      <c r="B25" s="55"/>
      <c r="C25" s="274"/>
      <c r="D25" s="282"/>
      <c r="E25" s="282"/>
    </row>
    <row r="26" spans="1:12" ht="12.75" hidden="1" customHeight="1">
      <c r="A26" s="5"/>
      <c r="B26" s="55"/>
      <c r="C26" s="274" t="s">
        <v>105</v>
      </c>
      <c r="D26" s="285">
        <v>0</v>
      </c>
      <c r="E26" s="282">
        <v>0</v>
      </c>
    </row>
    <row r="27" spans="1:12">
      <c r="A27" s="5"/>
      <c r="B27" s="55"/>
      <c r="C27" s="274" t="s">
        <v>179</v>
      </c>
      <c r="D27" s="229">
        <v>-394532492</v>
      </c>
      <c r="E27" s="229">
        <v>-223759421</v>
      </c>
    </row>
    <row r="28" spans="1:12" ht="12.75" hidden="1" customHeight="1">
      <c r="A28" s="5"/>
      <c r="B28" s="55"/>
      <c r="C28" s="274" t="s">
        <v>106</v>
      </c>
      <c r="D28" s="229">
        <v>0</v>
      </c>
      <c r="E28" s="229">
        <v>0</v>
      </c>
    </row>
    <row r="29" spans="1:12">
      <c r="A29" s="5"/>
      <c r="B29" s="55"/>
      <c r="C29" s="274" t="s">
        <v>180</v>
      </c>
      <c r="D29" s="229">
        <v>-15439407</v>
      </c>
      <c r="E29" s="229">
        <v>-2415283</v>
      </c>
    </row>
    <row r="30" spans="1:12">
      <c r="A30" s="5"/>
      <c r="B30" s="55"/>
      <c r="C30" s="278" t="s">
        <v>181</v>
      </c>
      <c r="D30" s="229">
        <v>-1045604751</v>
      </c>
      <c r="E30" s="229">
        <v>-32776043</v>
      </c>
    </row>
    <row r="31" spans="1:12" ht="12.75" hidden="1" customHeight="1">
      <c r="A31" s="5"/>
      <c r="B31" s="55"/>
      <c r="C31" s="279" t="s">
        <v>65</v>
      </c>
      <c r="D31" s="282">
        <v>0</v>
      </c>
      <c r="E31" s="282">
        <v>0</v>
      </c>
      <c r="F31" s="36"/>
      <c r="G31" s="36"/>
      <c r="H31" s="36"/>
      <c r="I31" s="36"/>
      <c r="J31" s="36"/>
      <c r="K31" s="36"/>
      <c r="L31" s="36"/>
    </row>
    <row r="32" spans="1:12">
      <c r="A32" s="5"/>
      <c r="B32" s="55"/>
      <c r="C32" s="274"/>
      <c r="D32" s="283"/>
      <c r="E32" s="283"/>
      <c r="F32" s="8"/>
      <c r="H32" s="36"/>
      <c r="I32" s="36"/>
    </row>
    <row r="33" spans="1:9">
      <c r="A33" s="5"/>
      <c r="B33" s="54"/>
      <c r="C33" s="276" t="s">
        <v>108</v>
      </c>
      <c r="D33" s="281">
        <v>544154662</v>
      </c>
      <c r="E33" s="231">
        <v>-24015945</v>
      </c>
      <c r="H33" s="36"/>
      <c r="I33" s="36"/>
    </row>
    <row r="34" spans="1:9" ht="7.5" customHeight="1">
      <c r="A34" s="5"/>
      <c r="B34" s="54"/>
      <c r="C34" s="276"/>
      <c r="D34" s="284"/>
      <c r="E34" s="284"/>
    </row>
    <row r="35" spans="1:9">
      <c r="A35" s="5"/>
      <c r="B35" s="54"/>
      <c r="C35" s="274" t="s">
        <v>87</v>
      </c>
      <c r="D35" s="229">
        <v>-55924812</v>
      </c>
      <c r="E35" s="282">
        <v>0</v>
      </c>
    </row>
    <row r="36" spans="1:9" ht="7.5" customHeight="1">
      <c r="A36" s="5"/>
      <c r="B36" s="54"/>
      <c r="C36" s="276"/>
      <c r="D36" s="284"/>
      <c r="E36" s="284"/>
    </row>
    <row r="37" spans="1:9">
      <c r="A37" s="5"/>
      <c r="B37" s="56"/>
      <c r="C37" s="280" t="s">
        <v>31</v>
      </c>
      <c r="D37" s="463">
        <v>488229850</v>
      </c>
      <c r="E37" s="270">
        <v>-24015945</v>
      </c>
      <c r="H37" s="8"/>
    </row>
    <row r="38" spans="1:9">
      <c r="A38" s="5"/>
      <c r="H38" s="8"/>
    </row>
    <row r="39" spans="1:9">
      <c r="D39" s="37"/>
    </row>
    <row r="40" spans="1:9">
      <c r="C40" s="43" t="s">
        <v>115</v>
      </c>
      <c r="D40" s="37"/>
    </row>
    <row r="41" spans="1:9">
      <c r="D41" s="37"/>
    </row>
    <row r="42" spans="1:9">
      <c r="D42" s="37"/>
    </row>
    <row r="43" spans="1:9">
      <c r="C43" s="20"/>
      <c r="D43" s="38"/>
    </row>
    <row r="44" spans="1:9">
      <c r="C44" s="39"/>
      <c r="D44" s="40"/>
    </row>
    <row r="45" spans="1:9">
      <c r="C45" s="41"/>
      <c r="D45" s="42"/>
    </row>
  </sheetData>
  <mergeCells count="1">
    <mergeCell ref="C10:D10"/>
  </mergeCells>
  <printOptions horizontalCentered="1"/>
  <pageMargins left="0.78740157480314965" right="0.78740157480314965" top="0.74803149606299213" bottom="0.74803149606299213" header="0.31496062992125984" footer="0.31496062992125984"/>
  <pageSetup paperSize="9"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9:G45"/>
  <sheetViews>
    <sheetView showGridLines="0" view="pageBreakPreview" zoomScale="90" zoomScaleNormal="90" zoomScaleSheetLayoutView="90" workbookViewId="0">
      <selection activeCell="C23" sqref="C23"/>
    </sheetView>
  </sheetViews>
  <sheetFormatPr baseColWidth="10" defaultColWidth="11.42578125" defaultRowHeight="14.25"/>
  <cols>
    <col min="1" max="1" width="1.5703125" style="11" customWidth="1"/>
    <col min="2" max="2" width="65.85546875" style="47" customWidth="1"/>
    <col min="3" max="3" width="25.42578125" style="52" customWidth="1"/>
    <col min="4" max="4" width="24.7109375" style="53" customWidth="1"/>
    <col min="5" max="5" width="2" style="11" customWidth="1"/>
    <col min="6" max="6" width="16.42578125" style="11" customWidth="1"/>
    <col min="7" max="7" width="18.7109375" style="11" bestFit="1" customWidth="1"/>
    <col min="8" max="16384" width="11.42578125" style="11"/>
  </cols>
  <sheetData>
    <row r="9" spans="2:6" ht="25.5">
      <c r="B9" s="472" t="s">
        <v>109</v>
      </c>
      <c r="C9" s="472"/>
      <c r="D9" s="472"/>
      <c r="E9" s="44"/>
      <c r="F9" s="44"/>
    </row>
    <row r="10" spans="2:6" ht="25.5">
      <c r="B10" s="472" t="str">
        <f>'2 - EERR AFPISA'!C11</f>
        <v>por el periodo finalizado el 31 de diciembre de 2019</v>
      </c>
      <c r="C10" s="472"/>
      <c r="D10" s="472"/>
      <c r="E10" s="45"/>
      <c r="F10" s="45"/>
    </row>
    <row r="11" spans="2:6" ht="23.25" customHeight="1">
      <c r="B11" s="73" t="str">
        <f>+'2 - EERR AFPISA'!$C$12</f>
        <v>Presentando en forma comparativa con el mismo periodo del ejercicio anterior finalizado el 31 de diciembre de 2018</v>
      </c>
      <c r="C11" s="73"/>
      <c r="D11" s="73"/>
      <c r="E11" s="45"/>
      <c r="F11" s="45"/>
    </row>
    <row r="12" spans="2:6" ht="20.25" customHeight="1">
      <c r="B12" s="25" t="s">
        <v>104</v>
      </c>
      <c r="C12" s="34"/>
      <c r="D12" s="22"/>
      <c r="E12" s="45"/>
      <c r="F12" s="45"/>
    </row>
    <row r="13" spans="2:6">
      <c r="B13" s="13"/>
      <c r="C13" s="13"/>
      <c r="D13" s="46"/>
      <c r="E13" s="47"/>
    </row>
    <row r="14" spans="2:6">
      <c r="B14" s="225"/>
      <c r="C14" s="226" t="s">
        <v>375</v>
      </c>
      <c r="D14" s="226" t="s">
        <v>140</v>
      </c>
      <c r="E14" s="4"/>
    </row>
    <row r="15" spans="2:6">
      <c r="B15" s="227" t="s">
        <v>44</v>
      </c>
      <c r="C15" s="228"/>
      <c r="D15" s="228"/>
      <c r="E15" s="4"/>
    </row>
    <row r="16" spans="2:6" s="48" customFormat="1" hidden="1">
      <c r="B16" s="197" t="s">
        <v>121</v>
      </c>
      <c r="C16" s="229">
        <v>0</v>
      </c>
      <c r="D16" s="229">
        <v>0</v>
      </c>
      <c r="E16" s="18"/>
    </row>
    <row r="17" spans="2:7" s="48" customFormat="1" ht="18" customHeight="1">
      <c r="B17" s="197" t="s">
        <v>60</v>
      </c>
      <c r="C17" s="229">
        <v>0</v>
      </c>
      <c r="D17" s="229">
        <v>-187573935</v>
      </c>
      <c r="E17" s="18"/>
    </row>
    <row r="18" spans="2:7" s="48" customFormat="1" ht="22.5" hidden="1" customHeight="1">
      <c r="B18" s="197" t="s">
        <v>45</v>
      </c>
      <c r="C18" s="229">
        <v>0</v>
      </c>
      <c r="D18" s="229">
        <v>0</v>
      </c>
      <c r="E18" s="18"/>
    </row>
    <row r="19" spans="2:7" s="48" customFormat="1">
      <c r="B19" s="197" t="s">
        <v>122</v>
      </c>
      <c r="C19" s="230">
        <v>195579888</v>
      </c>
      <c r="D19" s="230">
        <v>0</v>
      </c>
      <c r="E19" s="19"/>
      <c r="G19" s="49"/>
    </row>
    <row r="20" spans="2:7" s="48" customFormat="1">
      <c r="B20" s="223" t="s">
        <v>46</v>
      </c>
      <c r="C20" s="231">
        <v>195579888</v>
      </c>
      <c r="D20" s="231">
        <v>-187573935</v>
      </c>
      <c r="E20" s="18"/>
      <c r="F20" s="50"/>
    </row>
    <row r="21" spans="2:7" s="48" customFormat="1" ht="7.5" customHeight="1">
      <c r="B21" s="223"/>
      <c r="C21" s="232"/>
      <c r="D21" s="233"/>
      <c r="E21" s="18"/>
      <c r="F21" s="50"/>
    </row>
    <row r="22" spans="2:7" s="48" customFormat="1">
      <c r="B22" s="223" t="s">
        <v>47</v>
      </c>
      <c r="C22" s="232"/>
      <c r="D22" s="234"/>
      <c r="E22" s="18"/>
      <c r="F22" s="50"/>
    </row>
    <row r="23" spans="2:7" s="48" customFormat="1">
      <c r="B23" s="197" t="s">
        <v>84</v>
      </c>
      <c r="C23" s="229">
        <v>-3550323561</v>
      </c>
      <c r="D23" s="234">
        <v>-1367215940</v>
      </c>
      <c r="E23" s="18"/>
      <c r="F23" s="50"/>
    </row>
    <row r="24" spans="2:7" s="48" customFormat="1" hidden="1">
      <c r="B24" s="197" t="s">
        <v>48</v>
      </c>
      <c r="C24" s="229">
        <v>0</v>
      </c>
      <c r="D24" s="234">
        <v>0</v>
      </c>
      <c r="E24" s="18"/>
      <c r="F24" s="50"/>
    </row>
    <row r="25" spans="2:7" s="48" customFormat="1">
      <c r="B25" s="197" t="s">
        <v>165</v>
      </c>
      <c r="C25" s="229">
        <v>-15668025</v>
      </c>
      <c r="D25" s="234">
        <v>-318205722</v>
      </c>
      <c r="E25" s="57"/>
      <c r="F25" s="50"/>
    </row>
    <row r="26" spans="2:7" s="48" customFormat="1" hidden="1">
      <c r="B26" s="197" t="s">
        <v>164</v>
      </c>
      <c r="C26" s="229">
        <v>0</v>
      </c>
      <c r="D26" s="234">
        <v>-26174082</v>
      </c>
      <c r="E26" s="57"/>
      <c r="F26" s="50"/>
    </row>
    <row r="27" spans="2:7" s="48" customFormat="1">
      <c r="B27" s="197" t="s">
        <v>56</v>
      </c>
      <c r="C27" s="230">
        <v>152602359</v>
      </c>
      <c r="D27" s="235">
        <v>178419</v>
      </c>
      <c r="E27" s="57"/>
      <c r="F27" s="50"/>
    </row>
    <row r="28" spans="2:7" s="48" customFormat="1" hidden="1">
      <c r="B28" s="197" t="s">
        <v>63</v>
      </c>
      <c r="C28" s="236">
        <v>0</v>
      </c>
      <c r="D28" s="235">
        <v>0</v>
      </c>
      <c r="E28" s="18"/>
    </row>
    <row r="29" spans="2:7" s="48" customFormat="1">
      <c r="B29" s="223" t="s">
        <v>85</v>
      </c>
      <c r="C29" s="231">
        <v>-3413389227</v>
      </c>
      <c r="D29" s="233">
        <v>-1711417325</v>
      </c>
      <c r="E29" s="18"/>
    </row>
    <row r="30" spans="2:7" s="48" customFormat="1" ht="7.5" customHeight="1">
      <c r="B30" s="223"/>
      <c r="C30" s="232"/>
      <c r="D30" s="233"/>
      <c r="E30" s="18"/>
    </row>
    <row r="31" spans="2:7" s="48" customFormat="1">
      <c r="B31" s="223" t="s">
        <v>49</v>
      </c>
      <c r="C31" s="232"/>
      <c r="D31" s="234"/>
      <c r="E31" s="18"/>
    </row>
    <row r="32" spans="2:7" s="48" customFormat="1" ht="8.25" customHeight="1">
      <c r="B32" s="223"/>
      <c r="C32" s="232"/>
      <c r="D32" s="234"/>
      <c r="E32" s="18"/>
    </row>
    <row r="33" spans="2:7" s="48" customFormat="1">
      <c r="B33" s="197" t="s">
        <v>102</v>
      </c>
      <c r="C33" s="230">
        <v>2526313637</v>
      </c>
      <c r="D33" s="230">
        <v>0</v>
      </c>
      <c r="E33" s="18"/>
    </row>
    <row r="34" spans="2:7" s="48" customFormat="1" hidden="1">
      <c r="B34" s="197" t="s">
        <v>50</v>
      </c>
      <c r="C34" s="229">
        <v>0</v>
      </c>
      <c r="D34" s="234">
        <v>0</v>
      </c>
      <c r="E34" s="18"/>
    </row>
    <row r="35" spans="2:7" s="48" customFormat="1" hidden="1">
      <c r="B35" s="197" t="s">
        <v>81</v>
      </c>
      <c r="C35" s="229">
        <v>0</v>
      </c>
      <c r="D35" s="234">
        <v>0</v>
      </c>
      <c r="E35" s="18"/>
      <c r="F35" s="51"/>
    </row>
    <row r="36" spans="2:7" s="48" customFormat="1" hidden="1">
      <c r="B36" s="197" t="s">
        <v>57</v>
      </c>
      <c r="C36" s="230">
        <v>0</v>
      </c>
      <c r="D36" s="237">
        <v>0</v>
      </c>
      <c r="E36" s="18"/>
      <c r="F36" s="49"/>
    </row>
    <row r="37" spans="2:7" s="48" customFormat="1">
      <c r="B37" s="223" t="s">
        <v>51</v>
      </c>
      <c r="C37" s="181">
        <v>2526313637</v>
      </c>
      <c r="D37" s="181">
        <v>0</v>
      </c>
      <c r="E37" s="18"/>
      <c r="F37" s="49"/>
    </row>
    <row r="38" spans="2:7" s="48" customFormat="1" ht="7.5" customHeight="1">
      <c r="B38" s="223"/>
      <c r="C38" s="178"/>
      <c r="D38" s="234"/>
      <c r="E38" s="18"/>
    </row>
    <row r="39" spans="2:7" s="48" customFormat="1">
      <c r="B39" s="223" t="s">
        <v>52</v>
      </c>
      <c r="C39" s="181">
        <v>-691495702</v>
      </c>
      <c r="D39" s="233">
        <v>-1898991260</v>
      </c>
      <c r="E39" s="18"/>
      <c r="G39" s="49"/>
    </row>
    <row r="40" spans="2:7" s="48" customFormat="1">
      <c r="B40" s="223" t="s">
        <v>53</v>
      </c>
      <c r="C40" s="238">
        <v>877792160</v>
      </c>
      <c r="D40" s="233">
        <v>2776783420</v>
      </c>
      <c r="E40" s="18"/>
      <c r="G40" s="49"/>
    </row>
    <row r="41" spans="2:7" s="48" customFormat="1">
      <c r="B41" s="239" t="s">
        <v>54</v>
      </c>
      <c r="C41" s="240">
        <v>186296458</v>
      </c>
      <c r="D41" s="241">
        <v>877792160</v>
      </c>
      <c r="E41" s="18"/>
      <c r="G41" s="49"/>
    </row>
    <row r="42" spans="2:7">
      <c r="B42" s="58"/>
      <c r="C42" s="59"/>
      <c r="D42" s="4"/>
      <c r="E42" s="4"/>
    </row>
    <row r="43" spans="2:7">
      <c r="B43" s="58"/>
      <c r="C43" s="59"/>
      <c r="D43" s="4"/>
      <c r="E43" s="4"/>
    </row>
    <row r="44" spans="2:7">
      <c r="B44" s="43" t="s">
        <v>115</v>
      </c>
      <c r="C44" s="60"/>
      <c r="D44" s="4"/>
      <c r="E44" s="16"/>
    </row>
    <row r="45" spans="2:7">
      <c r="B45" s="16"/>
      <c r="C45" s="61"/>
      <c r="D45" s="4"/>
      <c r="E45" s="16"/>
    </row>
  </sheetData>
  <mergeCells count="2">
    <mergeCell ref="B9:D9"/>
    <mergeCell ref="B10:D10"/>
  </mergeCells>
  <pageMargins left="0.78740157480314965" right="0.78740157480314965" top="0.74803149606299213" bottom="0.74803149606299213" header="0.31496062992125984" footer="0.31496062992125984"/>
  <pageSetup paperSize="9"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O43"/>
  <sheetViews>
    <sheetView showGridLines="0" view="pageBreakPreview" zoomScale="90" zoomScaleNormal="90" zoomScaleSheetLayoutView="90" workbookViewId="0">
      <selection activeCell="J35" sqref="J35"/>
    </sheetView>
  </sheetViews>
  <sheetFormatPr baseColWidth="10" defaultColWidth="9.140625" defaultRowHeight="14.25"/>
  <cols>
    <col min="1" max="1" width="1.5703125" style="24" customWidth="1"/>
    <col min="2" max="2" width="37.42578125" style="24" customWidth="1"/>
    <col min="3" max="3" width="17.42578125" style="24" customWidth="1"/>
    <col min="4" max="4" width="19.7109375" style="24" bestFit="1" customWidth="1"/>
    <col min="5" max="6" width="17" style="24" customWidth="1"/>
    <col min="7" max="7" width="17.140625" style="24" customWidth="1"/>
    <col min="8" max="8" width="15.28515625" style="24" bestFit="1" customWidth="1"/>
    <col min="9" max="9" width="15.42578125" style="24" bestFit="1" customWidth="1"/>
    <col min="10" max="10" width="16.28515625" style="24" customWidth="1"/>
    <col min="11" max="11" width="15.85546875" style="24" customWidth="1"/>
    <col min="12" max="12" width="15.140625" style="24" customWidth="1"/>
    <col min="13" max="13" width="1.28515625" style="24" customWidth="1"/>
    <col min="14" max="16384" width="9.140625" style="24"/>
  </cols>
  <sheetData>
    <row r="5" spans="2:13" ht="15">
      <c r="B5" s="22"/>
      <c r="C5" s="22"/>
      <c r="D5" s="22"/>
      <c r="E5" s="23"/>
      <c r="F5" s="23"/>
      <c r="G5" s="23"/>
      <c r="H5" s="23"/>
      <c r="I5" s="23"/>
      <c r="J5" s="23"/>
      <c r="K5" s="23"/>
      <c r="L5" s="23"/>
    </row>
    <row r="6" spans="2:13" ht="15">
      <c r="B6" s="22"/>
      <c r="C6" s="22"/>
      <c r="D6" s="22"/>
      <c r="E6" s="23"/>
      <c r="F6" s="23"/>
      <c r="G6" s="23"/>
      <c r="H6" s="23"/>
      <c r="I6" s="23"/>
      <c r="J6" s="23"/>
      <c r="K6" s="23"/>
      <c r="L6" s="23"/>
    </row>
    <row r="7" spans="2:13" ht="15">
      <c r="B7" s="22"/>
      <c r="C7" s="22"/>
      <c r="D7" s="22"/>
      <c r="E7" s="23"/>
      <c r="F7" s="23"/>
      <c r="G7" s="23"/>
      <c r="H7" s="23"/>
      <c r="I7" s="23"/>
      <c r="J7" s="23"/>
      <c r="K7" s="23"/>
      <c r="L7" s="23"/>
    </row>
    <row r="8" spans="2:13" ht="15">
      <c r="B8" s="22"/>
      <c r="C8" s="22"/>
      <c r="D8" s="22"/>
      <c r="E8" s="23"/>
      <c r="F8" s="23"/>
      <c r="G8" s="23"/>
      <c r="H8" s="23"/>
      <c r="I8" s="23"/>
      <c r="J8" s="23"/>
      <c r="K8" s="23"/>
      <c r="L8" s="23"/>
    </row>
    <row r="9" spans="2:13" ht="25.5">
      <c r="B9" s="33" t="s">
        <v>110</v>
      </c>
      <c r="C9" s="23"/>
      <c r="D9" s="23"/>
      <c r="E9" s="23"/>
      <c r="F9" s="23"/>
      <c r="G9" s="23"/>
      <c r="H9" s="23"/>
      <c r="I9" s="23"/>
      <c r="J9" s="23"/>
      <c r="K9" s="23"/>
      <c r="L9" s="23"/>
    </row>
    <row r="10" spans="2:13" ht="25.5">
      <c r="B10" s="74" t="str">
        <f>+'2 - EERR AFPISA'!$C$11</f>
        <v>por el periodo finalizado el 31 de diciembre de 2019</v>
      </c>
      <c r="C10" s="74"/>
      <c r="D10" s="74"/>
      <c r="E10" s="23"/>
      <c r="F10" s="23"/>
      <c r="G10" s="23"/>
      <c r="H10" s="23"/>
      <c r="I10" s="23"/>
      <c r="J10" s="23"/>
      <c r="K10" s="23"/>
      <c r="L10" s="23"/>
    </row>
    <row r="11" spans="2:13" ht="21" customHeight="1">
      <c r="B11" s="73" t="str">
        <f>+'2 - EERR AFPISA'!$C$12</f>
        <v>Presentando en forma comparativa con el mismo periodo del ejercicio anterior finalizado el 31 de diciembre de 2018</v>
      </c>
      <c r="C11" s="73"/>
      <c r="D11" s="73"/>
      <c r="E11" s="26"/>
      <c r="F11" s="26"/>
      <c r="G11" s="26"/>
      <c r="H11" s="26"/>
      <c r="I11" s="26"/>
      <c r="J11" s="26"/>
      <c r="K11" s="26"/>
      <c r="L11" s="12"/>
    </row>
    <row r="12" spans="2:13" ht="20.25" customHeight="1">
      <c r="B12" s="25" t="s">
        <v>104</v>
      </c>
      <c r="C12" s="25"/>
      <c r="D12" s="25"/>
      <c r="E12" s="26"/>
      <c r="F12" s="26"/>
      <c r="G12" s="26"/>
      <c r="H12" s="26"/>
      <c r="I12" s="26"/>
      <c r="J12" s="26"/>
      <c r="K12" s="26"/>
      <c r="L12" s="26"/>
    </row>
    <row r="13" spans="2:13">
      <c r="B13" s="62"/>
      <c r="C13" s="62"/>
      <c r="D13" s="62"/>
      <c r="E13" s="62"/>
      <c r="F13" s="62"/>
      <c r="G13" s="62"/>
      <c r="H13" s="62"/>
      <c r="I13" s="62"/>
      <c r="J13" s="62"/>
      <c r="K13" s="62"/>
      <c r="L13" s="62"/>
      <c r="M13" s="62"/>
    </row>
    <row r="14" spans="2:13" ht="18" customHeight="1">
      <c r="B14" s="473" t="s">
        <v>38</v>
      </c>
      <c r="C14" s="475" t="s">
        <v>68</v>
      </c>
      <c r="D14" s="476"/>
      <c r="E14" s="477"/>
      <c r="F14" s="478" t="s">
        <v>183</v>
      </c>
      <c r="G14" s="475" t="s">
        <v>72</v>
      </c>
      <c r="H14" s="476"/>
      <c r="I14" s="477"/>
      <c r="J14" s="475" t="s">
        <v>76</v>
      </c>
      <c r="K14" s="477"/>
      <c r="L14" s="242" t="s">
        <v>32</v>
      </c>
      <c r="M14" s="62"/>
    </row>
    <row r="15" spans="2:13" ht="17.25" customHeight="1">
      <c r="B15" s="474"/>
      <c r="C15" s="243" t="s">
        <v>69</v>
      </c>
      <c r="D15" s="243" t="s">
        <v>70</v>
      </c>
      <c r="E15" s="243" t="s">
        <v>71</v>
      </c>
      <c r="F15" s="479"/>
      <c r="G15" s="243" t="s">
        <v>75</v>
      </c>
      <c r="H15" s="243" t="s">
        <v>74</v>
      </c>
      <c r="I15" s="220" t="s">
        <v>73</v>
      </c>
      <c r="J15" s="220" t="s">
        <v>77</v>
      </c>
      <c r="K15" s="220" t="s">
        <v>78</v>
      </c>
      <c r="L15" s="220" t="s">
        <v>83</v>
      </c>
      <c r="M15" s="62"/>
    </row>
    <row r="16" spans="2:13" ht="14.25" hidden="1" customHeight="1">
      <c r="B16" s="221" t="s">
        <v>58</v>
      </c>
      <c r="C16" s="244"/>
      <c r="D16" s="244"/>
      <c r="E16" s="245">
        <v>730174418</v>
      </c>
      <c r="F16" s="245"/>
      <c r="G16" s="245">
        <v>0</v>
      </c>
      <c r="H16" s="245">
        <v>0</v>
      </c>
      <c r="I16" s="246">
        <v>0</v>
      </c>
      <c r="J16" s="246"/>
      <c r="K16" s="246">
        <v>0</v>
      </c>
      <c r="L16" s="246"/>
      <c r="M16" s="62"/>
    </row>
    <row r="17" spans="2:13" ht="14.25" hidden="1" customHeight="1">
      <c r="B17" s="184" t="s">
        <v>59</v>
      </c>
      <c r="C17" s="222"/>
      <c r="D17" s="222"/>
      <c r="E17" s="234">
        <v>133825582</v>
      </c>
      <c r="F17" s="234"/>
      <c r="G17" s="234">
        <v>0</v>
      </c>
      <c r="H17" s="234">
        <v>0</v>
      </c>
      <c r="I17" s="247">
        <v>0</v>
      </c>
      <c r="J17" s="247"/>
      <c r="K17" s="248">
        <v>0</v>
      </c>
      <c r="L17" s="247"/>
      <c r="M17" s="62"/>
    </row>
    <row r="18" spans="2:13" ht="14.25" hidden="1" customHeight="1">
      <c r="B18" s="184" t="s">
        <v>39</v>
      </c>
      <c r="C18" s="222"/>
      <c r="D18" s="247">
        <f>1243947075</f>
        <v>1243947075</v>
      </c>
      <c r="E18" s="234">
        <v>0</v>
      </c>
      <c r="F18" s="234"/>
      <c r="G18" s="234">
        <v>0</v>
      </c>
      <c r="H18" s="234">
        <v>0</v>
      </c>
      <c r="I18" s="247">
        <v>0</v>
      </c>
      <c r="J18" s="247"/>
      <c r="K18" s="248">
        <v>0</v>
      </c>
      <c r="L18" s="247"/>
      <c r="M18" s="62"/>
    </row>
    <row r="19" spans="2:13" ht="14.25" hidden="1" customHeight="1">
      <c r="B19" s="184" t="s">
        <v>40</v>
      </c>
      <c r="C19" s="222"/>
      <c r="D19" s="222"/>
      <c r="E19" s="234">
        <v>0</v>
      </c>
      <c r="F19" s="234"/>
      <c r="G19" s="234">
        <v>0</v>
      </c>
      <c r="H19" s="234">
        <v>0</v>
      </c>
      <c r="I19" s="247">
        <v>0</v>
      </c>
      <c r="J19" s="247"/>
      <c r="K19" s="248">
        <v>0</v>
      </c>
      <c r="L19" s="247"/>
      <c r="M19" s="62"/>
    </row>
    <row r="20" spans="2:13" ht="14.25" hidden="1" customHeight="1">
      <c r="B20" s="184" t="s">
        <v>41</v>
      </c>
      <c r="C20" s="222"/>
      <c r="D20" s="222"/>
      <c r="E20" s="234">
        <v>0</v>
      </c>
      <c r="F20" s="234"/>
      <c r="G20" s="234">
        <v>0</v>
      </c>
      <c r="H20" s="234">
        <v>0</v>
      </c>
      <c r="I20" s="247">
        <v>3385940</v>
      </c>
      <c r="J20" s="247"/>
      <c r="K20" s="248">
        <v>0</v>
      </c>
      <c r="L20" s="247"/>
      <c r="M20" s="62"/>
    </row>
    <row r="21" spans="2:13" ht="14.25" hidden="1" customHeight="1">
      <c r="B21" s="169" t="s">
        <v>36</v>
      </c>
      <c r="C21" s="249"/>
      <c r="D21" s="249"/>
      <c r="E21" s="237">
        <v>0</v>
      </c>
      <c r="F21" s="237"/>
      <c r="G21" s="237"/>
      <c r="H21" s="237"/>
      <c r="I21" s="235">
        <v>0</v>
      </c>
      <c r="J21" s="235"/>
      <c r="K21" s="250">
        <v>-505417474</v>
      </c>
      <c r="L21" s="247"/>
      <c r="M21" s="62"/>
    </row>
    <row r="22" spans="2:13" ht="15" hidden="1" customHeight="1" thickBot="1">
      <c r="B22" s="172" t="s">
        <v>42</v>
      </c>
      <c r="C22" s="251"/>
      <c r="D22" s="252">
        <f t="shared" ref="D22:K22" si="0">+SUM(D16:D21)</f>
        <v>1243947075</v>
      </c>
      <c r="E22" s="252">
        <f t="shared" si="0"/>
        <v>864000000</v>
      </c>
      <c r="F22" s="252"/>
      <c r="G22" s="253">
        <f t="shared" si="0"/>
        <v>0</v>
      </c>
      <c r="H22" s="253">
        <f t="shared" si="0"/>
        <v>0</v>
      </c>
      <c r="I22" s="253">
        <f t="shared" si="0"/>
        <v>3385940</v>
      </c>
      <c r="J22" s="254">
        <f t="shared" si="0"/>
        <v>0</v>
      </c>
      <c r="K22" s="254">
        <f t="shared" si="0"/>
        <v>-505417474</v>
      </c>
      <c r="L22" s="255"/>
      <c r="M22" s="62"/>
    </row>
    <row r="23" spans="2:13" ht="15" hidden="1" customHeight="1" thickTop="1">
      <c r="B23" s="210" t="s">
        <v>43</v>
      </c>
      <c r="C23" s="210"/>
      <c r="D23" s="256">
        <f>-D22</f>
        <v>-1243947075</v>
      </c>
      <c r="E23" s="257">
        <f>-D23</f>
        <v>1243947075</v>
      </c>
      <c r="F23" s="257"/>
      <c r="G23" s="257">
        <v>0</v>
      </c>
      <c r="H23" s="257">
        <v>0</v>
      </c>
      <c r="I23" s="257">
        <v>0</v>
      </c>
      <c r="J23" s="257">
        <f>+K22</f>
        <v>-505417474</v>
      </c>
      <c r="K23" s="257">
        <f>-K22</f>
        <v>505417474</v>
      </c>
      <c r="L23" s="166"/>
      <c r="M23" s="62"/>
    </row>
    <row r="24" spans="2:13" ht="25.5" hidden="1" customHeight="1">
      <c r="B24" s="167" t="s">
        <v>55</v>
      </c>
      <c r="C24" s="208"/>
      <c r="D24" s="208"/>
      <c r="E24" s="168">
        <v>2892052925</v>
      </c>
      <c r="F24" s="168"/>
      <c r="G24" s="168">
        <v>0</v>
      </c>
      <c r="H24" s="168">
        <v>0</v>
      </c>
      <c r="I24" s="166"/>
      <c r="J24" s="166"/>
      <c r="K24" s="166"/>
      <c r="L24" s="166"/>
      <c r="M24" s="62"/>
    </row>
    <row r="25" spans="2:13" ht="14.25" hidden="1" customHeight="1">
      <c r="B25" s="167" t="s">
        <v>39</v>
      </c>
      <c r="C25" s="208"/>
      <c r="D25" s="258" t="e">
        <f>-+'[66]Balance detallado'!#REF!</f>
        <v>#REF!</v>
      </c>
      <c r="E25" s="168">
        <v>0</v>
      </c>
      <c r="F25" s="168"/>
      <c r="G25" s="168">
        <v>0</v>
      </c>
      <c r="H25" s="168">
        <v>0</v>
      </c>
      <c r="I25" s="166">
        <v>0</v>
      </c>
      <c r="J25" s="166"/>
      <c r="K25" s="166">
        <v>0</v>
      </c>
      <c r="L25" s="166"/>
      <c r="M25" s="62"/>
    </row>
    <row r="26" spans="2:13" ht="14.25" hidden="1" customHeight="1">
      <c r="B26" s="167" t="s">
        <v>40</v>
      </c>
      <c r="C26" s="208"/>
      <c r="D26" s="208"/>
      <c r="E26" s="168">
        <v>0</v>
      </c>
      <c r="F26" s="168"/>
      <c r="G26" s="168">
        <v>0</v>
      </c>
      <c r="H26" s="168">
        <v>0</v>
      </c>
      <c r="I26" s="166" t="e">
        <f>-+'[66]Balance detallado'!#REF!</f>
        <v>#REF!</v>
      </c>
      <c r="J26" s="166"/>
      <c r="K26" s="166">
        <v>0</v>
      </c>
      <c r="L26" s="166"/>
      <c r="M26" s="62"/>
    </row>
    <row r="27" spans="2:13" ht="14.25" hidden="1" customHeight="1">
      <c r="B27" s="167" t="s">
        <v>41</v>
      </c>
      <c r="C27" s="208"/>
      <c r="D27" s="208"/>
      <c r="E27" s="168">
        <v>0</v>
      </c>
      <c r="F27" s="168"/>
      <c r="G27" s="168">
        <v>0</v>
      </c>
      <c r="H27" s="168">
        <v>0</v>
      </c>
      <c r="I27" s="166">
        <v>0</v>
      </c>
      <c r="J27" s="166"/>
      <c r="K27" s="166">
        <v>0</v>
      </c>
      <c r="L27" s="166"/>
      <c r="M27" s="62"/>
    </row>
    <row r="28" spans="2:13" ht="14.25" hidden="1" customHeight="1">
      <c r="B28" s="184" t="s">
        <v>36</v>
      </c>
      <c r="C28" s="222"/>
      <c r="D28" s="222"/>
      <c r="E28" s="168">
        <v>0</v>
      </c>
      <c r="F28" s="168"/>
      <c r="G28" s="168">
        <v>0</v>
      </c>
      <c r="H28" s="168">
        <v>0</v>
      </c>
      <c r="I28" s="166">
        <v>0</v>
      </c>
      <c r="J28" s="166"/>
      <c r="K28" s="166" t="e">
        <f>+[66]EERR!#REF!</f>
        <v>#REF!</v>
      </c>
      <c r="L28" s="166"/>
      <c r="M28" s="62"/>
    </row>
    <row r="29" spans="2:13" ht="15.75" customHeight="1">
      <c r="B29" s="161" t="s">
        <v>167</v>
      </c>
      <c r="C29" s="259">
        <f t="shared" ref="C29:H29" si="1">+SUM(C22:C28)</f>
        <v>0</v>
      </c>
      <c r="D29" s="260">
        <v>0</v>
      </c>
      <c r="E29" s="162">
        <v>2776783420</v>
      </c>
      <c r="F29" s="260">
        <v>0</v>
      </c>
      <c r="G29" s="260">
        <f t="shared" si="1"/>
        <v>0</v>
      </c>
      <c r="H29" s="260">
        <f t="shared" si="1"/>
        <v>0</v>
      </c>
      <c r="I29" s="260">
        <v>0</v>
      </c>
      <c r="J29" s="162">
        <f>-501704-24015945</f>
        <v>-24517649</v>
      </c>
      <c r="K29" s="162">
        <v>0</v>
      </c>
      <c r="L29" s="261"/>
      <c r="M29" s="64"/>
    </row>
    <row r="30" spans="2:13" ht="16.5" customHeight="1">
      <c r="B30" s="165" t="s">
        <v>185</v>
      </c>
      <c r="C30" s="262">
        <f>+SUM(C24:C29)</f>
        <v>0</v>
      </c>
      <c r="D30" s="166">
        <f>224665564+2301648073</f>
        <v>2526313637</v>
      </c>
      <c r="E30" s="166">
        <v>0</v>
      </c>
      <c r="F30" s="166">
        <v>0</v>
      </c>
      <c r="G30" s="166">
        <v>0</v>
      </c>
      <c r="H30" s="166">
        <v>0</v>
      </c>
      <c r="I30" s="166">
        <v>0</v>
      </c>
      <c r="J30" s="166">
        <v>0</v>
      </c>
      <c r="K30" s="166">
        <v>0</v>
      </c>
      <c r="L30" s="164"/>
      <c r="M30" s="62"/>
    </row>
    <row r="31" spans="2:13" ht="16.5" customHeight="1">
      <c r="B31" s="167" t="s">
        <v>186</v>
      </c>
      <c r="C31" s="262">
        <f>+SUM(C25:C30)</f>
        <v>0</v>
      </c>
      <c r="D31" s="166">
        <f>-223216580-1984000000</f>
        <v>-2207216580</v>
      </c>
      <c r="E31" s="166">
        <f>-D31</f>
        <v>2207216580</v>
      </c>
      <c r="F31" s="166">
        <v>0</v>
      </c>
      <c r="G31" s="166">
        <v>0</v>
      </c>
      <c r="H31" s="166">
        <v>0</v>
      </c>
      <c r="I31" s="166">
        <v>0</v>
      </c>
      <c r="J31" s="166">
        <v>0</v>
      </c>
      <c r="K31" s="166">
        <v>0</v>
      </c>
      <c r="L31" s="164"/>
      <c r="M31" s="62"/>
    </row>
    <row r="32" spans="2:13" ht="16.5" customHeight="1">
      <c r="B32" s="167" t="s">
        <v>182</v>
      </c>
      <c r="C32" s="164">
        <f>+SUM(C26:C31)</f>
        <v>0</v>
      </c>
      <c r="D32" s="164">
        <v>0</v>
      </c>
      <c r="E32" s="166">
        <v>-24000000</v>
      </c>
      <c r="F32" s="166">
        <v>0</v>
      </c>
      <c r="G32" s="164">
        <f>+SUM(G26:G31)</f>
        <v>0</v>
      </c>
      <c r="H32" s="164">
        <f>+SUM(H26:H31)</f>
        <v>0</v>
      </c>
      <c r="I32" s="166">
        <v>0</v>
      </c>
      <c r="J32" s="166">
        <f>-E32</f>
        <v>24000000</v>
      </c>
      <c r="K32" s="166">
        <v>0</v>
      </c>
      <c r="L32" s="164"/>
      <c r="M32" s="62"/>
    </row>
    <row r="33" spans="2:15" ht="16.5" customHeight="1">
      <c r="B33" s="167" t="s">
        <v>183</v>
      </c>
      <c r="C33" s="262">
        <f>+SUM(C26:C31)</f>
        <v>0</v>
      </c>
      <c r="D33" s="166">
        <v>-317647073</v>
      </c>
      <c r="E33" s="166">
        <v>0</v>
      </c>
      <c r="F33" s="166">
        <f>-D33</f>
        <v>317647073</v>
      </c>
      <c r="G33" s="166">
        <v>0</v>
      </c>
      <c r="H33" s="166">
        <v>0</v>
      </c>
      <c r="I33" s="166">
        <v>0</v>
      </c>
      <c r="J33" s="166">
        <v>0</v>
      </c>
      <c r="K33" s="166">
        <v>0</v>
      </c>
      <c r="L33" s="164"/>
      <c r="M33" s="62"/>
    </row>
    <row r="34" spans="2:15" ht="16.5" customHeight="1">
      <c r="B34" s="169" t="s">
        <v>36</v>
      </c>
      <c r="C34" s="170">
        <f>+SUM(C27:C33)</f>
        <v>0</v>
      </c>
      <c r="D34" s="263">
        <v>0</v>
      </c>
      <c r="E34" s="263">
        <v>0</v>
      </c>
      <c r="F34" s="263">
        <v>0</v>
      </c>
      <c r="G34" s="263">
        <v>0</v>
      </c>
      <c r="H34" s="263">
        <v>0</v>
      </c>
      <c r="I34" s="171">
        <v>0</v>
      </c>
      <c r="J34" s="171">
        <v>0</v>
      </c>
      <c r="K34" s="171">
        <f>+[66]EERR!E37</f>
        <v>488229850</v>
      </c>
      <c r="L34" s="170"/>
      <c r="M34" s="62"/>
    </row>
    <row r="35" spans="2:15" ht="17.25" customHeight="1">
      <c r="B35" s="172" t="s">
        <v>382</v>
      </c>
      <c r="C35" s="162">
        <f t="shared" ref="C35:K36" si="2">+SUM(C29:C34)</f>
        <v>0</v>
      </c>
      <c r="D35" s="173">
        <f t="shared" si="2"/>
        <v>1449984</v>
      </c>
      <c r="E35" s="173">
        <f t="shared" si="2"/>
        <v>4960000000</v>
      </c>
      <c r="F35" s="173">
        <f t="shared" si="2"/>
        <v>317647073</v>
      </c>
      <c r="G35" s="173">
        <f t="shared" si="2"/>
        <v>0</v>
      </c>
      <c r="H35" s="173">
        <f t="shared" si="2"/>
        <v>0</v>
      </c>
      <c r="I35" s="173">
        <f>+SUM(I29:I34)</f>
        <v>0</v>
      </c>
      <c r="J35" s="162">
        <f t="shared" si="2"/>
        <v>-517649</v>
      </c>
      <c r="K35" s="162">
        <f t="shared" si="2"/>
        <v>488229850</v>
      </c>
      <c r="L35" s="173">
        <f>SUM(C35:K35)</f>
        <v>5766809258</v>
      </c>
      <c r="M35" s="62"/>
      <c r="O35" s="28"/>
    </row>
    <row r="36" spans="2:15" ht="17.25" customHeight="1">
      <c r="B36" s="172" t="s">
        <v>383</v>
      </c>
      <c r="C36" s="264">
        <v>0</v>
      </c>
      <c r="D36" s="264">
        <v>0</v>
      </c>
      <c r="E36" s="173">
        <v>2776783420</v>
      </c>
      <c r="F36" s="173">
        <v>0</v>
      </c>
      <c r="G36" s="173">
        <f t="shared" si="2"/>
        <v>0</v>
      </c>
      <c r="H36" s="173">
        <f t="shared" si="2"/>
        <v>0</v>
      </c>
      <c r="I36" s="173">
        <f t="shared" si="2"/>
        <v>0</v>
      </c>
      <c r="J36" s="162">
        <v>-501704</v>
      </c>
      <c r="K36" s="162">
        <v>-24015945</v>
      </c>
      <c r="L36" s="173">
        <f>SUM(C36:K36)</f>
        <v>2752265771</v>
      </c>
      <c r="M36" s="62"/>
      <c r="O36" s="28"/>
    </row>
    <row r="37" spans="2:15">
      <c r="B37" s="62"/>
      <c r="C37" s="62"/>
      <c r="D37" s="62"/>
      <c r="E37" s="62"/>
      <c r="F37" s="62"/>
      <c r="G37" s="62"/>
      <c r="H37" s="62"/>
      <c r="I37" s="62"/>
      <c r="J37" s="62"/>
      <c r="K37" s="62"/>
      <c r="L37" s="65"/>
      <c r="M37" s="62"/>
    </row>
    <row r="38" spans="2:15">
      <c r="B38" s="43" t="s">
        <v>115</v>
      </c>
      <c r="C38" s="62"/>
      <c r="D38" s="66"/>
      <c r="E38" s="1"/>
      <c r="F38" s="1"/>
      <c r="G38" s="1"/>
      <c r="H38" s="1"/>
      <c r="I38" s="1"/>
      <c r="J38" s="1"/>
      <c r="K38" s="1"/>
      <c r="L38" s="1"/>
      <c r="M38" s="62"/>
    </row>
    <row r="39" spans="2:15">
      <c r="B39" s="4"/>
      <c r="C39" s="62"/>
      <c r="D39" s="66"/>
      <c r="E39" s="1"/>
      <c r="F39" s="1"/>
      <c r="G39" s="1"/>
      <c r="H39" s="1"/>
      <c r="I39" s="1"/>
      <c r="J39" s="1"/>
      <c r="K39" s="1"/>
      <c r="L39" s="1"/>
      <c r="M39" s="62"/>
    </row>
    <row r="40" spans="2:15">
      <c r="D40" s="28"/>
      <c r="E40" s="29"/>
      <c r="F40" s="29"/>
      <c r="G40" s="29"/>
      <c r="H40" s="29"/>
      <c r="I40" s="27"/>
      <c r="J40" s="27"/>
      <c r="K40" s="27"/>
      <c r="L40" s="27"/>
    </row>
    <row r="41" spans="2:15" ht="15">
      <c r="B41" s="30"/>
      <c r="C41" s="30"/>
      <c r="D41" s="31"/>
      <c r="E41" s="32"/>
      <c r="F41" s="32"/>
      <c r="G41" s="32"/>
      <c r="H41" s="29"/>
      <c r="I41" s="27"/>
      <c r="J41" s="27"/>
      <c r="K41" s="27"/>
      <c r="L41" s="27"/>
    </row>
    <row r="42" spans="2:15" s="62" customFormat="1" ht="12.75">
      <c r="B42" s="68"/>
      <c r="C42" s="69"/>
      <c r="D42" s="70"/>
      <c r="E42" s="70"/>
      <c r="F42" s="70"/>
      <c r="G42" s="69"/>
      <c r="K42" s="67"/>
      <c r="L42" s="67"/>
    </row>
    <row r="43" spans="2:15" s="62" customFormat="1" ht="12.75"/>
  </sheetData>
  <mergeCells count="5">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63" orientation="landscape" r:id="rId1"/>
  <headerFooter alignWithMargins="0"/>
  <ignoredErrors>
    <ignoredError sqref="I35"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269"/>
  <sheetViews>
    <sheetView showGridLines="0" topLeftCell="A251" workbookViewId="0">
      <selection activeCell="F231" sqref="F231"/>
    </sheetView>
  </sheetViews>
  <sheetFormatPr baseColWidth="10" defaultRowHeight="15"/>
  <cols>
    <col min="1" max="1" width="4.7109375" customWidth="1"/>
    <col min="2" max="2" width="35" customWidth="1"/>
    <col min="3" max="3" width="21.5703125" customWidth="1"/>
    <col min="4" max="4" width="17.140625" customWidth="1"/>
    <col min="5" max="5" width="16.140625" customWidth="1"/>
    <col min="6" max="6" width="19" customWidth="1"/>
    <col min="7" max="7" width="16.85546875" customWidth="1"/>
    <col min="8" max="8" width="16.7109375" customWidth="1"/>
    <col min="9" max="9" width="14.5703125" customWidth="1"/>
  </cols>
  <sheetData>
    <row r="3" spans="2:7" s="3" customFormat="1"/>
    <row r="4" spans="2:7" s="3" customFormat="1"/>
    <row r="5" spans="2:7" s="3" customFormat="1"/>
    <row r="6" spans="2:7" s="3" customFormat="1" ht="25.5">
      <c r="B6" s="83" t="s">
        <v>188</v>
      </c>
    </row>
    <row r="7" spans="2:7" s="3" customFormat="1" ht="25.5">
      <c r="B7" s="83" t="s">
        <v>376</v>
      </c>
    </row>
    <row r="8" spans="2:7" s="3" customFormat="1">
      <c r="B8" s="18" t="s">
        <v>187</v>
      </c>
    </row>
    <row r="9" spans="2:7" s="3" customFormat="1"/>
    <row r="10" spans="2:7" s="3" customFormat="1" ht="18">
      <c r="B10" s="85" t="s">
        <v>189</v>
      </c>
      <c r="C10" s="85" t="s">
        <v>190</v>
      </c>
    </row>
    <row r="11" spans="2:7" s="3" customFormat="1"/>
    <row r="12" spans="2:7" s="3" customFormat="1">
      <c r="B12" s="2" t="s">
        <v>191</v>
      </c>
    </row>
    <row r="13" spans="2:7" s="3" customFormat="1" ht="7.5" customHeight="1"/>
    <row r="14" spans="2:7" s="3" customFormat="1" ht="43.5" customHeight="1">
      <c r="B14" s="469" t="s">
        <v>192</v>
      </c>
      <c r="C14" s="469"/>
      <c r="D14" s="469"/>
      <c r="E14" s="469"/>
      <c r="F14" s="469"/>
      <c r="G14" s="469"/>
    </row>
    <row r="15" spans="2:7" s="3" customFormat="1" ht="6.75" customHeight="1">
      <c r="B15" s="86"/>
    </row>
    <row r="16" spans="2:7" s="3" customFormat="1" ht="27" customHeight="1">
      <c r="B16" s="469" t="s">
        <v>193</v>
      </c>
      <c r="C16" s="469"/>
      <c r="D16" s="469"/>
      <c r="E16" s="469"/>
      <c r="F16" s="469"/>
      <c r="G16" s="469"/>
    </row>
    <row r="17" spans="2:7" s="3" customFormat="1" ht="6" customHeight="1">
      <c r="B17" s="87"/>
    </row>
    <row r="18" spans="2:7" s="3" customFormat="1" ht="42" customHeight="1">
      <c r="B18" s="469" t="s">
        <v>194</v>
      </c>
      <c r="C18" s="469"/>
      <c r="D18" s="469"/>
      <c r="E18" s="469"/>
      <c r="F18" s="469"/>
      <c r="G18" s="469"/>
    </row>
    <row r="19" spans="2:7" s="3" customFormat="1" ht="6.75" customHeight="1"/>
    <row r="20" spans="2:7" s="3" customFormat="1" ht="18">
      <c r="B20" s="85" t="s">
        <v>195</v>
      </c>
      <c r="C20" s="85" t="s">
        <v>196</v>
      </c>
    </row>
    <row r="21" spans="2:7" s="3" customFormat="1"/>
    <row r="22" spans="2:7" s="3" customFormat="1">
      <c r="B22" s="2" t="s">
        <v>197</v>
      </c>
    </row>
    <row r="23" spans="2:7" s="3" customFormat="1" ht="7.5" customHeight="1"/>
    <row r="24" spans="2:7" s="3" customFormat="1">
      <c r="B24" s="485" t="s">
        <v>198</v>
      </c>
      <c r="C24" s="485"/>
      <c r="D24" s="485"/>
      <c r="E24" s="485"/>
      <c r="F24" s="485"/>
      <c r="G24" s="485"/>
    </row>
    <row r="25" spans="2:7" s="3" customFormat="1" ht="6.75" customHeight="1">
      <c r="B25" s="86"/>
    </row>
    <row r="26" spans="2:7" s="3" customFormat="1">
      <c r="B26" s="485" t="s">
        <v>199</v>
      </c>
      <c r="C26" s="485"/>
      <c r="D26" s="485"/>
      <c r="E26" s="485"/>
      <c r="F26" s="485"/>
      <c r="G26" s="485"/>
    </row>
    <row r="27" spans="2:7" s="3" customFormat="1"/>
    <row r="28" spans="2:7" s="3" customFormat="1">
      <c r="B28" s="89" t="s">
        <v>200</v>
      </c>
    </row>
    <row r="29" spans="2:7" s="3" customFormat="1" ht="7.5" customHeight="1">
      <c r="B29" s="87"/>
    </row>
    <row r="30" spans="2:7" s="3" customFormat="1" ht="64.5" customHeight="1">
      <c r="B30" s="469" t="s">
        <v>201</v>
      </c>
      <c r="C30" s="469"/>
      <c r="D30" s="469"/>
      <c r="E30" s="469"/>
      <c r="F30" s="469"/>
      <c r="G30" s="469"/>
    </row>
    <row r="31" spans="2:7" s="3" customFormat="1"/>
    <row r="32" spans="2:7" s="3" customFormat="1">
      <c r="B32" s="89" t="s">
        <v>203</v>
      </c>
    </row>
    <row r="33" spans="2:7" s="3" customFormat="1" ht="7.5" customHeight="1">
      <c r="B33" s="87"/>
    </row>
    <row r="34" spans="2:7" s="3" customFormat="1" ht="52.5" customHeight="1">
      <c r="B34" s="469" t="s">
        <v>202</v>
      </c>
      <c r="C34" s="469"/>
      <c r="D34" s="469"/>
      <c r="E34" s="469"/>
      <c r="F34" s="469"/>
      <c r="G34" s="469"/>
    </row>
    <row r="35" spans="2:7" s="3" customFormat="1"/>
    <row r="36" spans="2:7" s="3" customFormat="1">
      <c r="B36" s="90" t="s">
        <v>213</v>
      </c>
      <c r="C36" s="90"/>
      <c r="D36"/>
    </row>
    <row r="37" spans="2:7" s="3" customFormat="1" ht="8.25" customHeight="1">
      <c r="B37" s="18"/>
      <c r="C37"/>
      <c r="D37"/>
    </row>
    <row r="38" spans="2:7" s="3" customFormat="1" ht="33" customHeight="1">
      <c r="B38" s="469" t="s">
        <v>204</v>
      </c>
      <c r="C38" s="469"/>
      <c r="D38" s="469"/>
      <c r="E38" s="469"/>
      <c r="F38" s="469"/>
      <c r="G38" s="469"/>
    </row>
    <row r="39" spans="2:7" s="3" customFormat="1" ht="8.25" customHeight="1">
      <c r="B39" s="86"/>
      <c r="C39"/>
      <c r="D39"/>
    </row>
    <row r="40" spans="2:7" s="3" customFormat="1">
      <c r="B40" s="90" t="s">
        <v>214</v>
      </c>
      <c r="C40" s="87"/>
      <c r="D40"/>
    </row>
    <row r="41" spans="2:7" s="3" customFormat="1" ht="8.25" customHeight="1">
      <c r="B41" s="86"/>
      <c r="C41"/>
      <c r="D41"/>
    </row>
    <row r="42" spans="2:7" s="3" customFormat="1" ht="28.5" customHeight="1">
      <c r="B42" s="469" t="s">
        <v>205</v>
      </c>
      <c r="C42" s="469"/>
      <c r="D42" s="469"/>
      <c r="E42" s="469"/>
      <c r="F42" s="469"/>
      <c r="G42" s="469"/>
    </row>
    <row r="43" spans="2:7" s="3" customFormat="1" ht="8.25" customHeight="1">
      <c r="B43" s="86"/>
      <c r="C43"/>
      <c r="D43"/>
    </row>
    <row r="44" spans="2:7" s="3" customFormat="1">
      <c r="B44" s="485" t="s">
        <v>206</v>
      </c>
      <c r="C44" s="485"/>
      <c r="D44" s="485"/>
      <c r="E44" s="485"/>
      <c r="F44" s="485"/>
      <c r="G44" s="485"/>
    </row>
    <row r="45" spans="2:7" s="3" customFormat="1" ht="8.25" customHeight="1">
      <c r="B45" s="86"/>
      <c r="C45"/>
      <c r="D45"/>
    </row>
    <row r="46" spans="2:7" s="3" customFormat="1">
      <c r="B46" s="90" t="s">
        <v>215</v>
      </c>
      <c r="C46"/>
      <c r="D46" s="87"/>
    </row>
    <row r="47" spans="2:7" s="3" customFormat="1">
      <c r="B47" s="87"/>
      <c r="C47"/>
      <c r="D47"/>
    </row>
    <row r="48" spans="2:7" s="3" customFormat="1" ht="29.25" customHeight="1">
      <c r="B48" s="469" t="s">
        <v>207</v>
      </c>
      <c r="C48" s="469"/>
      <c r="D48" s="469"/>
      <c r="E48" s="469"/>
      <c r="F48" s="469"/>
      <c r="G48" s="469"/>
    </row>
    <row r="49" spans="2:7" s="3" customFormat="1" ht="9" customHeight="1">
      <c r="B49" s="86"/>
      <c r="C49"/>
      <c r="D49"/>
    </row>
    <row r="50" spans="2:7" s="3" customFormat="1">
      <c r="B50" s="487" t="s">
        <v>208</v>
      </c>
      <c r="C50" s="487"/>
      <c r="D50" s="487"/>
      <c r="E50" s="487"/>
      <c r="F50" s="487"/>
      <c r="G50" s="487"/>
    </row>
    <row r="51" spans="2:7" s="3" customFormat="1" ht="9" customHeight="1">
      <c r="B51" s="86"/>
      <c r="C51"/>
      <c r="D51"/>
    </row>
    <row r="52" spans="2:7" s="3" customFormat="1">
      <c r="B52" s="91"/>
      <c r="D52" s="486" t="s">
        <v>210</v>
      </c>
    </row>
    <row r="53" spans="2:7" s="3" customFormat="1">
      <c r="B53" s="92" t="s">
        <v>209</v>
      </c>
      <c r="D53" s="486"/>
    </row>
    <row r="54" spans="2:7" s="3" customFormat="1">
      <c r="B54" s="468" t="s">
        <v>211</v>
      </c>
      <c r="C54" s="468"/>
      <c r="D54" s="93">
        <v>4</v>
      </c>
    </row>
    <row r="55" spans="2:7" s="3" customFormat="1">
      <c r="B55" s="468" t="s">
        <v>26</v>
      </c>
      <c r="C55" s="468"/>
      <c r="D55" s="93">
        <v>4</v>
      </c>
    </row>
    <row r="56" spans="2:7" s="3" customFormat="1">
      <c r="B56" s="86"/>
      <c r="C56"/>
      <c r="D56"/>
    </row>
    <row r="57" spans="2:7" s="3" customFormat="1">
      <c r="B57" s="90" t="s">
        <v>216</v>
      </c>
      <c r="C57" s="90"/>
      <c r="D57"/>
    </row>
    <row r="58" spans="2:7" s="3" customFormat="1" ht="7.5" customHeight="1">
      <c r="B58" s="90"/>
      <c r="C58"/>
      <c r="D58"/>
    </row>
    <row r="59" spans="2:7" s="3" customFormat="1" ht="53.25" customHeight="1">
      <c r="B59" s="469" t="s">
        <v>212</v>
      </c>
      <c r="C59" s="469"/>
      <c r="D59" s="469"/>
      <c r="E59" s="469"/>
      <c r="F59" s="469"/>
      <c r="G59" s="469"/>
    </row>
    <row r="60" spans="2:7" s="3" customFormat="1"/>
    <row r="61" spans="2:7" s="3" customFormat="1" ht="18">
      <c r="B61" s="85" t="s">
        <v>217</v>
      </c>
      <c r="C61" s="85" t="s">
        <v>218</v>
      </c>
    </row>
    <row r="62" spans="2:7" s="3" customFormat="1"/>
    <row r="63" spans="2:7" s="3" customFormat="1" ht="27.75" customHeight="1">
      <c r="B63" s="469" t="s">
        <v>219</v>
      </c>
      <c r="C63" s="469"/>
      <c r="D63" s="469"/>
      <c r="E63" s="469"/>
      <c r="F63" s="469"/>
      <c r="G63" s="469"/>
    </row>
    <row r="64" spans="2:7" s="3" customFormat="1"/>
    <row r="65" spans="2:8" s="3" customFormat="1" ht="18">
      <c r="B65" s="85" t="s">
        <v>220</v>
      </c>
      <c r="C65" s="85" t="s">
        <v>221</v>
      </c>
    </row>
    <row r="66" spans="2:8" s="3" customFormat="1"/>
    <row r="67" spans="2:8" s="3" customFormat="1">
      <c r="B67" s="90" t="s">
        <v>226</v>
      </c>
    </row>
    <row r="68" spans="2:8" s="3" customFormat="1">
      <c r="B68" s="87"/>
      <c r="C68"/>
      <c r="D68"/>
      <c r="E68"/>
    </row>
    <row r="69" spans="2:8" s="3" customFormat="1" ht="29.25" customHeight="1">
      <c r="B69" s="469" t="s">
        <v>402</v>
      </c>
      <c r="C69" s="469"/>
      <c r="D69" s="469"/>
      <c r="E69" s="469"/>
      <c r="F69" s="469"/>
      <c r="G69" s="469"/>
    </row>
    <row r="70" spans="2:8" s="3" customFormat="1">
      <c r="B70" s="86"/>
      <c r="C70"/>
      <c r="D70"/>
      <c r="E70"/>
    </row>
    <row r="71" spans="2:8" s="3" customFormat="1" ht="14.25" customHeight="1">
      <c r="B71" s="469" t="s">
        <v>222</v>
      </c>
      <c r="C71" s="469"/>
      <c r="D71" s="469"/>
      <c r="E71" s="469"/>
      <c r="F71" s="469"/>
      <c r="G71" s="469"/>
    </row>
    <row r="72" spans="2:8" s="3" customFormat="1">
      <c r="B72" s="87"/>
      <c r="C72"/>
      <c r="D72"/>
      <c r="E72"/>
    </row>
    <row r="73" spans="2:8" s="3" customFormat="1">
      <c r="B73" s="94" t="s">
        <v>223</v>
      </c>
      <c r="D73" s="97" t="s">
        <v>375</v>
      </c>
      <c r="E73" s="97" t="s">
        <v>140</v>
      </c>
    </row>
    <row r="74" spans="2:8" s="3" customFormat="1">
      <c r="B74" s="95" t="s">
        <v>224</v>
      </c>
      <c r="D74" s="96">
        <v>6453.14</v>
      </c>
      <c r="E74" s="96">
        <v>5960.54</v>
      </c>
    </row>
    <row r="75" spans="2:8" s="3" customFormat="1">
      <c r="B75" s="95" t="s">
        <v>225</v>
      </c>
      <c r="D75" s="96">
        <v>6453.14</v>
      </c>
      <c r="E75" s="96">
        <v>5960.54</v>
      </c>
    </row>
    <row r="76" spans="2:8" s="3" customFormat="1"/>
    <row r="77" spans="2:8" s="3" customFormat="1">
      <c r="B77" s="90" t="s">
        <v>228</v>
      </c>
    </row>
    <row r="78" spans="2:8" s="3" customFormat="1" ht="12" customHeight="1"/>
    <row r="79" spans="2:8" s="3" customFormat="1">
      <c r="B79" s="487" t="s">
        <v>227</v>
      </c>
      <c r="C79" s="487"/>
      <c r="D79" s="487"/>
      <c r="E79" s="487"/>
      <c r="F79" s="487"/>
      <c r="G79" s="487"/>
      <c r="H79"/>
    </row>
    <row r="80" spans="2:8" s="3" customFormat="1" ht="15.75" thickBot="1">
      <c r="B80" s="86"/>
      <c r="C80"/>
      <c r="D80"/>
      <c r="E80"/>
      <c r="F80"/>
      <c r="G80"/>
      <c r="H80"/>
    </row>
    <row r="81" spans="2:9" s="3" customFormat="1" ht="24.75" thickBot="1">
      <c r="B81" s="295" t="s">
        <v>113</v>
      </c>
      <c r="C81" s="296" t="s">
        <v>86</v>
      </c>
      <c r="D81" s="296" t="s">
        <v>114</v>
      </c>
      <c r="E81" s="296" t="s">
        <v>384</v>
      </c>
      <c r="F81" s="296" t="s">
        <v>385</v>
      </c>
      <c r="G81" s="296" t="s">
        <v>158</v>
      </c>
      <c r="H81" s="322" t="s">
        <v>159</v>
      </c>
    </row>
    <row r="82" spans="2:9" s="3" customFormat="1" ht="15.75" thickBot="1">
      <c r="B82" s="299" t="s">
        <v>9</v>
      </c>
      <c r="C82" s="300"/>
      <c r="D82" s="300"/>
      <c r="E82" s="300"/>
      <c r="F82" s="300"/>
      <c r="G82" s="300"/>
      <c r="H82" s="301"/>
    </row>
    <row r="83" spans="2:9" s="3" customFormat="1" ht="15.75" thickBot="1">
      <c r="B83" s="457" t="s">
        <v>62</v>
      </c>
      <c r="C83" s="458"/>
      <c r="D83" s="458"/>
      <c r="E83" s="458"/>
      <c r="F83" s="458"/>
      <c r="G83" s="458"/>
      <c r="H83" s="459"/>
    </row>
    <row r="84" spans="2:9" s="3" customFormat="1">
      <c r="B84" s="309" t="s">
        <v>377</v>
      </c>
      <c r="C84" s="303" t="s">
        <v>0</v>
      </c>
      <c r="D84" s="319">
        <v>0</v>
      </c>
      <c r="E84" s="316">
        <v>6453.14</v>
      </c>
      <c r="F84" s="311">
        <v>0</v>
      </c>
      <c r="G84" s="316">
        <v>5960.54</v>
      </c>
      <c r="H84" s="312">
        <v>845451414</v>
      </c>
    </row>
    <row r="85" spans="2:9" s="3" customFormat="1" ht="15.75" thickBot="1">
      <c r="B85" s="309" t="s">
        <v>386</v>
      </c>
      <c r="C85" s="303" t="s">
        <v>0</v>
      </c>
      <c r="D85" s="319">
        <v>19961.212525995095</v>
      </c>
      <c r="E85" s="316">
        <v>6453.14</v>
      </c>
      <c r="F85" s="311">
        <v>128812499</v>
      </c>
      <c r="G85" s="316">
        <v>0</v>
      </c>
      <c r="H85" s="312">
        <v>0</v>
      </c>
    </row>
    <row r="86" spans="2:9" s="3" customFormat="1" ht="15.75" thickBot="1">
      <c r="B86" s="457" t="s">
        <v>124</v>
      </c>
      <c r="C86" s="458"/>
      <c r="D86" s="458"/>
      <c r="E86" s="458"/>
      <c r="F86" s="458"/>
      <c r="G86" s="458"/>
      <c r="H86" s="459"/>
    </row>
    <row r="87" spans="2:9" s="3" customFormat="1" ht="15.75" thickBot="1">
      <c r="B87" s="302" t="s">
        <v>14</v>
      </c>
      <c r="C87" s="303" t="s">
        <v>0</v>
      </c>
      <c r="D87" s="305">
        <v>833228.44847624563</v>
      </c>
      <c r="E87" s="316">
        <v>6453.14</v>
      </c>
      <c r="F87" s="306">
        <v>5376939830</v>
      </c>
      <c r="G87" s="317">
        <v>5960.54</v>
      </c>
      <c r="H87" s="310">
        <v>1560507302</v>
      </c>
    </row>
    <row r="88" spans="2:9" s="3" customFormat="1" ht="15.75" thickBot="1">
      <c r="B88" s="457" t="s">
        <v>33</v>
      </c>
      <c r="C88" s="458"/>
      <c r="D88" s="458"/>
      <c r="E88" s="458"/>
      <c r="F88" s="458"/>
      <c r="G88" s="458"/>
      <c r="H88" s="459"/>
    </row>
    <row r="89" spans="2:9" s="3" customFormat="1" ht="15.75" thickBot="1">
      <c r="B89" s="302" t="s">
        <v>97</v>
      </c>
      <c r="C89" s="303" t="s">
        <v>0</v>
      </c>
      <c r="D89" s="305">
        <v>20844.222657496968</v>
      </c>
      <c r="E89" s="316">
        <v>6453.14</v>
      </c>
      <c r="F89" s="306">
        <v>134510687</v>
      </c>
      <c r="G89" s="317">
        <v>5960.54</v>
      </c>
      <c r="H89" s="310">
        <v>24310008</v>
      </c>
    </row>
    <row r="90" spans="2:9" s="3" customFormat="1" ht="15.75" thickBot="1">
      <c r="B90" s="457" t="s">
        <v>10</v>
      </c>
      <c r="C90" s="458"/>
      <c r="D90" s="458"/>
      <c r="E90" s="458"/>
      <c r="F90" s="458"/>
      <c r="G90" s="458"/>
      <c r="H90" s="459"/>
    </row>
    <row r="91" spans="2:9" s="3" customFormat="1">
      <c r="B91" s="307" t="s">
        <v>35</v>
      </c>
      <c r="C91" s="303" t="s">
        <v>0</v>
      </c>
      <c r="D91" s="305">
        <v>1999.970247042525</v>
      </c>
      <c r="E91" s="316">
        <v>6453.14</v>
      </c>
      <c r="F91" s="306">
        <v>12906088</v>
      </c>
      <c r="G91" s="318">
        <v>5960.54</v>
      </c>
      <c r="H91" s="313">
        <v>39130646</v>
      </c>
    </row>
    <row r="92" spans="2:9" s="3" customFormat="1">
      <c r="B92" s="309" t="s">
        <v>6</v>
      </c>
      <c r="C92" s="303" t="s">
        <v>0</v>
      </c>
      <c r="D92" s="305">
        <v>2272.7202571151406</v>
      </c>
      <c r="E92" s="316">
        <v>6453.14</v>
      </c>
      <c r="F92" s="306">
        <v>14666182</v>
      </c>
      <c r="G92" s="319">
        <v>5960.54</v>
      </c>
      <c r="H92" s="314">
        <v>13546701</v>
      </c>
    </row>
    <row r="93" spans="2:9" s="3" customFormat="1" ht="30" customHeight="1" thickBot="1">
      <c r="B93" s="297" t="s">
        <v>123</v>
      </c>
      <c r="C93" s="298" t="s">
        <v>0</v>
      </c>
      <c r="D93" s="321">
        <v>18530.702417737721</v>
      </c>
      <c r="E93" s="321">
        <v>6453.14</v>
      </c>
      <c r="F93" s="308">
        <v>119581217</v>
      </c>
      <c r="G93" s="320">
        <v>5960.54</v>
      </c>
      <c r="H93" s="315">
        <v>24072360</v>
      </c>
    </row>
    <row r="94" spans="2:9" s="294" customFormat="1">
      <c r="B94" s="271"/>
      <c r="C94" s="269"/>
      <c r="D94" s="290"/>
      <c r="E94" s="290"/>
      <c r="F94" s="304"/>
      <c r="G94" s="266"/>
      <c r="H94" s="289"/>
      <c r="I94" s="268"/>
    </row>
    <row r="95" spans="2:9" s="3" customFormat="1">
      <c r="B95" s="90" t="s">
        <v>229</v>
      </c>
    </row>
    <row r="96" spans="2:9" s="3" customFormat="1"/>
    <row r="97" spans="2:7" s="3" customFormat="1" ht="25.5">
      <c r="B97" s="325" t="s">
        <v>82</v>
      </c>
      <c r="C97" s="326" t="s">
        <v>384</v>
      </c>
      <c r="D97" s="326" t="s">
        <v>120</v>
      </c>
      <c r="E97" s="326" t="s">
        <v>158</v>
      </c>
      <c r="F97" s="326" t="s">
        <v>120</v>
      </c>
    </row>
    <row r="98" spans="2:7" s="3" customFormat="1" ht="24.75" customHeight="1">
      <c r="B98" s="464" t="s">
        <v>160</v>
      </c>
      <c r="C98" s="452">
        <v>6453.14</v>
      </c>
      <c r="D98" s="288">
        <v>999368292.07000005</v>
      </c>
      <c r="E98" s="452">
        <v>5960.54</v>
      </c>
      <c r="F98" s="288">
        <v>205227559.88</v>
      </c>
    </row>
    <row r="99" spans="2:7" s="3" customFormat="1" ht="25.5" customHeight="1">
      <c r="B99" s="464" t="s">
        <v>161</v>
      </c>
      <c r="C99" s="452">
        <v>6453.14</v>
      </c>
      <c r="D99" s="288">
        <v>-64124433.460000008</v>
      </c>
      <c r="E99" s="452">
        <v>5960.54</v>
      </c>
      <c r="F99" s="288">
        <v>-34875105.039999999</v>
      </c>
    </row>
    <row r="100" spans="2:7" s="3" customFormat="1" ht="27" customHeight="1">
      <c r="B100" s="464" t="s">
        <v>387</v>
      </c>
      <c r="C100" s="452">
        <v>6453.14</v>
      </c>
      <c r="D100" s="288">
        <v>-669134892.74000013</v>
      </c>
      <c r="E100" s="465" t="s">
        <v>100</v>
      </c>
      <c r="F100" s="466">
        <v>0</v>
      </c>
    </row>
    <row r="101" spans="2:7" s="3" customFormat="1">
      <c r="B101" s="327" t="s">
        <v>8</v>
      </c>
      <c r="C101" s="454"/>
      <c r="D101" s="328">
        <f>SUM(D98:D100)</f>
        <v>266108965.86999989</v>
      </c>
      <c r="E101" s="453"/>
      <c r="F101" s="329">
        <f>SUM(F98:F100)</f>
        <v>170352454.84</v>
      </c>
    </row>
    <row r="102" spans="2:7" s="3" customFormat="1">
      <c r="G102" s="155"/>
    </row>
    <row r="103" spans="2:7" s="3" customFormat="1" ht="18">
      <c r="B103" s="85" t="s">
        <v>230</v>
      </c>
      <c r="C103" s="85" t="s">
        <v>231</v>
      </c>
    </row>
    <row r="104" spans="2:7" s="3" customFormat="1"/>
    <row r="105" spans="2:7" s="3" customFormat="1">
      <c r="B105" s="90" t="s">
        <v>233</v>
      </c>
    </row>
    <row r="106" spans="2:7" s="3" customFormat="1">
      <c r="B106" s="87"/>
      <c r="C106"/>
      <c r="D106"/>
    </row>
    <row r="107" spans="2:7" s="3" customFormat="1">
      <c r="B107" s="155" t="s">
        <v>232</v>
      </c>
      <c r="C107" s="155"/>
      <c r="D107" s="155"/>
      <c r="E107" s="155"/>
      <c r="F107" s="155"/>
    </row>
    <row r="108" spans="2:7" s="3" customFormat="1">
      <c r="B108" s="86"/>
      <c r="C108"/>
      <c r="D108"/>
    </row>
    <row r="109" spans="2:7" s="3" customFormat="1">
      <c r="B109" s="333" t="s">
        <v>82</v>
      </c>
      <c r="C109" s="334" t="s">
        <v>375</v>
      </c>
      <c r="D109" s="334" t="s">
        <v>140</v>
      </c>
      <c r="E109" s="124"/>
    </row>
    <row r="110" spans="2:7" s="3" customFormat="1">
      <c r="B110" s="331" t="s">
        <v>13</v>
      </c>
      <c r="C110" s="340"/>
      <c r="D110" s="341"/>
      <c r="E110" s="124"/>
    </row>
    <row r="111" spans="2:7" s="3" customFormat="1">
      <c r="B111" s="337" t="s">
        <v>377</v>
      </c>
      <c r="C111" s="335">
        <v>0</v>
      </c>
      <c r="D111" s="339">
        <v>877792160</v>
      </c>
      <c r="E111" s="125"/>
    </row>
    <row r="112" spans="2:7" s="3" customFormat="1">
      <c r="B112" s="342" t="s">
        <v>172</v>
      </c>
      <c r="C112" s="343">
        <v>0</v>
      </c>
      <c r="D112" s="343">
        <v>877792160</v>
      </c>
      <c r="E112" s="126"/>
    </row>
    <row r="113" spans="2:8" s="3" customFormat="1">
      <c r="B113" s="344" t="s">
        <v>378</v>
      </c>
      <c r="C113" s="345"/>
      <c r="D113" s="267"/>
      <c r="E113" s="118"/>
    </row>
    <row r="114" spans="2:8" s="3" customFormat="1">
      <c r="B114" s="337" t="s">
        <v>169</v>
      </c>
      <c r="C114" s="338">
        <v>186296458</v>
      </c>
      <c r="D114" s="339">
        <v>0</v>
      </c>
      <c r="E114" s="291"/>
    </row>
    <row r="115" spans="2:8" s="3" customFormat="1">
      <c r="B115" s="332" t="s">
        <v>388</v>
      </c>
      <c r="C115" s="336">
        <v>186296458</v>
      </c>
      <c r="D115" s="336">
        <v>0</v>
      </c>
      <c r="E115" s="293"/>
      <c r="G115" s="330"/>
    </row>
    <row r="116" spans="2:8" s="3" customFormat="1">
      <c r="B116" s="332" t="s">
        <v>173</v>
      </c>
      <c r="C116" s="336">
        <v>186296458</v>
      </c>
      <c r="D116" s="336">
        <v>877792160</v>
      </c>
      <c r="E116" s="126"/>
      <c r="G116" s="292"/>
    </row>
    <row r="117" spans="2:8" s="3" customFormat="1">
      <c r="G117" s="292"/>
    </row>
    <row r="118" spans="2:8" s="3" customFormat="1">
      <c r="B118" s="90" t="s">
        <v>234</v>
      </c>
      <c r="G118" s="292"/>
    </row>
    <row r="119" spans="2:8" s="3" customFormat="1">
      <c r="G119" s="292"/>
    </row>
    <row r="120" spans="2:8" s="3" customFormat="1" ht="24.75">
      <c r="B120" s="346" t="s">
        <v>61</v>
      </c>
      <c r="C120" s="346" t="s">
        <v>128</v>
      </c>
      <c r="D120" s="350" t="s">
        <v>129</v>
      </c>
      <c r="E120" s="350" t="s">
        <v>163</v>
      </c>
      <c r="F120" s="350" t="s">
        <v>361</v>
      </c>
      <c r="G120" s="350" t="s">
        <v>130</v>
      </c>
      <c r="H120" s="351" t="s">
        <v>131</v>
      </c>
    </row>
    <row r="121" spans="2:8" s="3" customFormat="1">
      <c r="B121" s="352" t="s">
        <v>389</v>
      </c>
      <c r="C121" s="352" t="s">
        <v>268</v>
      </c>
      <c r="D121" s="353">
        <v>186015.98</v>
      </c>
      <c r="E121" s="353">
        <v>1207568151</v>
      </c>
      <c r="F121" s="353">
        <v>185000</v>
      </c>
      <c r="G121" s="352">
        <v>100</v>
      </c>
      <c r="H121" s="354">
        <v>43922</v>
      </c>
    </row>
    <row r="122" spans="2:8" s="3" customFormat="1">
      <c r="B122" s="352" t="s">
        <v>390</v>
      </c>
      <c r="C122" s="352" t="s">
        <v>170</v>
      </c>
      <c r="D122" s="353">
        <v>49977.33</v>
      </c>
      <c r="E122" s="353">
        <v>323430139</v>
      </c>
      <c r="F122" s="353">
        <v>50000</v>
      </c>
      <c r="G122" s="352">
        <v>100</v>
      </c>
      <c r="H122" s="354">
        <v>43920</v>
      </c>
    </row>
    <row r="123" spans="2:8" s="3" customFormat="1">
      <c r="B123" s="352" t="s">
        <v>391</v>
      </c>
      <c r="C123" s="352" t="s">
        <v>270</v>
      </c>
      <c r="D123" s="353">
        <v>50696.23</v>
      </c>
      <c r="E123" s="353">
        <v>329039414</v>
      </c>
      <c r="F123" s="353">
        <v>50000</v>
      </c>
      <c r="G123" s="352">
        <v>100</v>
      </c>
      <c r="H123" s="354">
        <v>44043</v>
      </c>
    </row>
    <row r="124" spans="2:8" s="3" customFormat="1">
      <c r="B124" s="352" t="s">
        <v>392</v>
      </c>
      <c r="C124" s="352" t="s">
        <v>270</v>
      </c>
      <c r="D124" s="353">
        <v>50696.23</v>
      </c>
      <c r="E124" s="353">
        <v>329039414</v>
      </c>
      <c r="F124" s="353">
        <v>50000</v>
      </c>
      <c r="G124" s="352">
        <v>100</v>
      </c>
      <c r="H124" s="354">
        <v>44043</v>
      </c>
    </row>
    <row r="125" spans="2:8" s="3" customFormat="1">
      <c r="B125" s="352" t="s">
        <v>362</v>
      </c>
      <c r="C125" s="352" t="s">
        <v>171</v>
      </c>
      <c r="D125" s="353">
        <v>25044.080000000002</v>
      </c>
      <c r="E125" s="353">
        <v>162979342</v>
      </c>
      <c r="F125" s="353">
        <v>25000</v>
      </c>
      <c r="G125" s="352">
        <v>100</v>
      </c>
      <c r="H125" s="354">
        <v>43847</v>
      </c>
    </row>
    <row r="126" spans="2:8" s="3" customFormat="1">
      <c r="B126" s="352" t="s">
        <v>363</v>
      </c>
      <c r="C126" s="352" t="s">
        <v>171</v>
      </c>
      <c r="D126" s="353">
        <v>25037.5</v>
      </c>
      <c r="E126" s="353">
        <v>162979342</v>
      </c>
      <c r="F126" s="353">
        <v>25000</v>
      </c>
      <c r="G126" s="352">
        <v>100</v>
      </c>
      <c r="H126" s="354">
        <v>43847</v>
      </c>
    </row>
    <row r="127" spans="2:8" s="3" customFormat="1">
      <c r="B127" s="352" t="s">
        <v>364</v>
      </c>
      <c r="C127" s="352" t="s">
        <v>171</v>
      </c>
      <c r="D127" s="353">
        <v>20047.12</v>
      </c>
      <c r="E127" s="353">
        <v>130383500</v>
      </c>
      <c r="F127" s="353">
        <v>20000</v>
      </c>
      <c r="G127" s="352">
        <v>100</v>
      </c>
      <c r="H127" s="354">
        <v>43847</v>
      </c>
    </row>
    <row r="128" spans="2:8" s="3" customFormat="1">
      <c r="B128" s="352" t="s">
        <v>365</v>
      </c>
      <c r="C128" s="352" t="s">
        <v>171</v>
      </c>
      <c r="D128" s="353">
        <v>20047.12</v>
      </c>
      <c r="E128" s="353">
        <v>130383500</v>
      </c>
      <c r="F128" s="353">
        <v>20000</v>
      </c>
      <c r="G128" s="352">
        <v>100</v>
      </c>
      <c r="H128" s="354">
        <v>43847</v>
      </c>
    </row>
    <row r="129" spans="2:8" s="3" customFormat="1">
      <c r="B129" s="352" t="s">
        <v>393</v>
      </c>
      <c r="C129" s="352" t="s">
        <v>366</v>
      </c>
      <c r="D129" s="353">
        <v>50163.01</v>
      </c>
      <c r="E129" s="353">
        <v>323275792</v>
      </c>
      <c r="F129" s="353">
        <v>50000</v>
      </c>
      <c r="G129" s="352">
        <v>100</v>
      </c>
      <c r="H129" s="354">
        <v>43963</v>
      </c>
    </row>
    <row r="130" spans="2:8" s="3" customFormat="1">
      <c r="B130" s="352" t="s">
        <v>394</v>
      </c>
      <c r="C130" s="352" t="s">
        <v>366</v>
      </c>
      <c r="D130" s="353">
        <v>50163.01</v>
      </c>
      <c r="E130" s="353">
        <v>323275792</v>
      </c>
      <c r="F130" s="353">
        <v>50000</v>
      </c>
      <c r="G130" s="352">
        <v>100</v>
      </c>
      <c r="H130" s="354">
        <v>43963</v>
      </c>
    </row>
    <row r="131" spans="2:8" s="3" customFormat="1">
      <c r="B131" s="352" t="s">
        <v>367</v>
      </c>
      <c r="C131" s="352" t="s">
        <v>395</v>
      </c>
      <c r="D131" s="353">
        <v>50075</v>
      </c>
      <c r="E131" s="353">
        <v>326369750</v>
      </c>
      <c r="F131" s="353">
        <v>50000</v>
      </c>
      <c r="G131" s="352">
        <v>100</v>
      </c>
      <c r="H131" s="354">
        <v>44021</v>
      </c>
    </row>
    <row r="132" spans="2:8" s="3" customFormat="1">
      <c r="B132" s="352" t="s">
        <v>368</v>
      </c>
      <c r="C132" s="352" t="s">
        <v>184</v>
      </c>
      <c r="D132" s="353">
        <v>50050</v>
      </c>
      <c r="E132" s="353">
        <v>324204011</v>
      </c>
      <c r="F132" s="353">
        <v>50000</v>
      </c>
      <c r="G132" s="352">
        <v>100</v>
      </c>
      <c r="H132" s="354">
        <v>43983</v>
      </c>
    </row>
    <row r="133" spans="2:8" s="3" customFormat="1">
      <c r="B133" s="352" t="s">
        <v>369</v>
      </c>
      <c r="C133" s="352" t="s">
        <v>184</v>
      </c>
      <c r="D133" s="353">
        <v>50050</v>
      </c>
      <c r="E133" s="353">
        <v>324204011</v>
      </c>
      <c r="F133" s="353">
        <v>50000</v>
      </c>
      <c r="G133" s="352">
        <v>100</v>
      </c>
      <c r="H133" s="354">
        <v>43983</v>
      </c>
    </row>
    <row r="134" spans="2:8" s="3" customFormat="1">
      <c r="B134" s="352" t="s">
        <v>370</v>
      </c>
      <c r="C134" s="352" t="s">
        <v>269</v>
      </c>
      <c r="D134" s="353">
        <v>102680.96000000001</v>
      </c>
      <c r="E134" s="353">
        <v>651758299</v>
      </c>
      <c r="F134" s="353">
        <v>100000</v>
      </c>
      <c r="G134" s="352">
        <v>100</v>
      </c>
      <c r="H134" s="354">
        <v>43871</v>
      </c>
    </row>
    <row r="135" spans="2:8" s="3" customFormat="1">
      <c r="B135" s="352" t="s">
        <v>371</v>
      </c>
      <c r="C135" s="352" t="s">
        <v>267</v>
      </c>
      <c r="D135" s="353">
        <v>50120.1</v>
      </c>
      <c r="E135" s="353">
        <v>328049373</v>
      </c>
      <c r="F135" s="353">
        <v>50000</v>
      </c>
      <c r="G135" s="352">
        <v>100</v>
      </c>
      <c r="H135" s="354">
        <v>43890</v>
      </c>
    </row>
    <row r="136" spans="2:8" s="3" customFormat="1">
      <c r="B136" s="346" t="s">
        <v>396</v>
      </c>
      <c r="C136" s="347"/>
      <c r="D136" s="348"/>
      <c r="E136" s="348">
        <f>SUM(E121:E135)</f>
        <v>5376939830</v>
      </c>
      <c r="F136" s="347"/>
      <c r="G136" s="347"/>
      <c r="H136" s="347"/>
    </row>
    <row r="137" spans="2:8" s="3" customFormat="1">
      <c r="B137" s="346" t="s">
        <v>162</v>
      </c>
      <c r="C137" s="347"/>
      <c r="D137" s="349"/>
      <c r="E137" s="349">
        <v>1560507302</v>
      </c>
      <c r="F137" s="347"/>
      <c r="G137" s="347"/>
      <c r="H137" s="347"/>
    </row>
    <row r="138" spans="2:8" s="3" customFormat="1"/>
    <row r="139" spans="2:8" s="3" customFormat="1">
      <c r="B139" s="90" t="s">
        <v>235</v>
      </c>
    </row>
    <row r="140" spans="2:8" s="3" customFormat="1"/>
    <row r="141" spans="2:8" s="3" customFormat="1">
      <c r="B141" s="357" t="s">
        <v>88</v>
      </c>
      <c r="C141" s="358" t="s">
        <v>375</v>
      </c>
      <c r="D141" s="358" t="s">
        <v>140</v>
      </c>
      <c r="E141" s="151"/>
    </row>
    <row r="142" spans="2:8" s="3" customFormat="1">
      <c r="B142" s="360" t="s">
        <v>142</v>
      </c>
      <c r="C142" s="361">
        <v>195359295</v>
      </c>
      <c r="D142" s="362">
        <v>41465022</v>
      </c>
      <c r="E142" s="324"/>
    </row>
    <row r="143" spans="2:8" s="3" customFormat="1">
      <c r="B143" s="356" t="s">
        <v>8</v>
      </c>
      <c r="C143" s="359">
        <f>SUM(C142)</f>
        <v>195359295</v>
      </c>
      <c r="D143" s="359">
        <f>SUM(D142)</f>
        <v>41465022</v>
      </c>
      <c r="E143" s="175"/>
    </row>
    <row r="144" spans="2:8" s="3" customFormat="1">
      <c r="B144" s="123"/>
      <c r="C144" s="123"/>
      <c r="D144" s="123"/>
      <c r="E144" s="123"/>
    </row>
    <row r="145" spans="2:6" s="3" customFormat="1">
      <c r="B145" s="90" t="s">
        <v>236</v>
      </c>
    </row>
    <row r="146" spans="2:6" s="3" customFormat="1"/>
    <row r="147" spans="2:6" s="3" customFormat="1">
      <c r="B147" s="365" t="s">
        <v>88</v>
      </c>
      <c r="C147" s="366" t="s">
        <v>375</v>
      </c>
      <c r="D147" s="366" t="s">
        <v>140</v>
      </c>
      <c r="E147" s="124"/>
      <c r="F147" s="123"/>
    </row>
    <row r="148" spans="2:6" s="3" customFormat="1">
      <c r="B148" s="368" t="s">
        <v>143</v>
      </c>
      <c r="C148" s="369">
        <v>0</v>
      </c>
      <c r="D148" s="370">
        <v>13494176</v>
      </c>
      <c r="E148" s="152"/>
      <c r="F148" s="123"/>
    </row>
    <row r="149" spans="2:6" s="3" customFormat="1">
      <c r="B149" s="364" t="s">
        <v>8</v>
      </c>
      <c r="C149" s="367">
        <v>0</v>
      </c>
      <c r="D149" s="367">
        <f>SUM(D148)</f>
        <v>13494176</v>
      </c>
      <c r="E149" s="127"/>
      <c r="F149" s="123"/>
    </row>
    <row r="150" spans="2:6" s="3" customFormat="1">
      <c r="B150" s="123"/>
      <c r="C150" s="123"/>
      <c r="D150" s="123"/>
      <c r="E150" s="123"/>
      <c r="F150" s="123"/>
    </row>
    <row r="151" spans="2:6" s="3" customFormat="1">
      <c r="B151" s="90" t="s">
        <v>237</v>
      </c>
    </row>
    <row r="152" spans="2:6" s="3" customFormat="1"/>
    <row r="153" spans="2:6" s="3" customFormat="1">
      <c r="B153" s="487" t="s">
        <v>232</v>
      </c>
      <c r="C153" s="487"/>
      <c r="D153" s="487"/>
      <c r="E153" s="487"/>
      <c r="F153" s="487"/>
    </row>
    <row r="154" spans="2:6" s="3" customFormat="1">
      <c r="B154" s="86"/>
      <c r="C154"/>
      <c r="D154"/>
      <c r="E154"/>
      <c r="F154"/>
    </row>
    <row r="155" spans="2:6" s="3" customFormat="1">
      <c r="B155" s="76" t="s">
        <v>82</v>
      </c>
      <c r="C155" s="63" t="s">
        <v>89</v>
      </c>
      <c r="D155" s="63" t="s">
        <v>91</v>
      </c>
      <c r="E155" s="63" t="s">
        <v>92</v>
      </c>
      <c r="F155" s="63" t="s">
        <v>93</v>
      </c>
    </row>
    <row r="156" spans="2:6" s="3" customFormat="1">
      <c r="B156" s="104" t="s">
        <v>4</v>
      </c>
      <c r="C156" s="108">
        <v>61536878</v>
      </c>
      <c r="D156" s="109" t="s">
        <v>100</v>
      </c>
      <c r="E156" s="143">
        <v>-17109586</v>
      </c>
      <c r="F156" s="108">
        <v>44427292</v>
      </c>
    </row>
    <row r="157" spans="2:6" s="3" customFormat="1">
      <c r="B157" s="105" t="s">
        <v>401</v>
      </c>
      <c r="C157" s="110">
        <v>61536878</v>
      </c>
      <c r="D157" s="111" t="s">
        <v>100</v>
      </c>
      <c r="E157" s="144">
        <v>-17109586</v>
      </c>
      <c r="F157" s="110">
        <v>44427292</v>
      </c>
    </row>
    <row r="158" spans="2:6" s="3" customFormat="1">
      <c r="B158" s="105" t="s">
        <v>144</v>
      </c>
      <c r="C158" s="110">
        <v>42616561</v>
      </c>
      <c r="D158" s="110">
        <v>26174082</v>
      </c>
      <c r="E158" s="144">
        <v>-7253765</v>
      </c>
      <c r="F158" s="110">
        <v>61536878</v>
      </c>
    </row>
    <row r="159" spans="2:6" s="3" customFormat="1"/>
    <row r="160" spans="2:6" s="3" customFormat="1">
      <c r="B160" s="87" t="s">
        <v>242</v>
      </c>
      <c r="C160"/>
      <c r="D160"/>
      <c r="E160"/>
      <c r="F160"/>
    </row>
    <row r="161" spans="2:6" s="3" customFormat="1">
      <c r="B161" s="87"/>
      <c r="C161"/>
      <c r="D161"/>
      <c r="E161"/>
      <c r="F161"/>
    </row>
    <row r="162" spans="2:6" s="3" customFormat="1">
      <c r="B162" s="101" t="s">
        <v>82</v>
      </c>
      <c r="C162" s="102" t="s">
        <v>238</v>
      </c>
      <c r="D162" s="102" t="s">
        <v>239</v>
      </c>
      <c r="E162" s="102" t="s">
        <v>240</v>
      </c>
      <c r="F162" s="102" t="s">
        <v>93</v>
      </c>
    </row>
    <row r="163" spans="2:6" s="3" customFormat="1">
      <c r="B163" s="387" t="s">
        <v>25</v>
      </c>
      <c r="C163" s="388">
        <v>285059292</v>
      </c>
      <c r="D163" s="388">
        <v>15668025</v>
      </c>
      <c r="E163" s="112">
        <v>-81836351</v>
      </c>
      <c r="F163" s="388">
        <v>218890966</v>
      </c>
    </row>
    <row r="164" spans="2:6" s="3" customFormat="1">
      <c r="B164" s="106" t="s">
        <v>401</v>
      </c>
      <c r="C164" s="103">
        <v>285059292</v>
      </c>
      <c r="D164" s="103">
        <v>15668025</v>
      </c>
      <c r="E164" s="113">
        <v>-81836351</v>
      </c>
      <c r="F164" s="103">
        <v>218890966</v>
      </c>
    </row>
    <row r="165" spans="2:6" s="3" customFormat="1">
      <c r="B165" s="101" t="s">
        <v>144</v>
      </c>
      <c r="C165" s="79" t="s">
        <v>241</v>
      </c>
      <c r="D165" s="103">
        <v>318205722</v>
      </c>
      <c r="E165" s="113">
        <v>-33146430</v>
      </c>
      <c r="F165" s="103">
        <v>285059292</v>
      </c>
    </row>
    <row r="166" spans="2:6" s="3" customFormat="1">
      <c r="B166" s="87"/>
      <c r="C166"/>
      <c r="D166"/>
      <c r="E166"/>
      <c r="F166"/>
    </row>
    <row r="167" spans="2:6" s="3" customFormat="1">
      <c r="B167" s="488" t="s">
        <v>243</v>
      </c>
      <c r="C167" s="488"/>
    </row>
    <row r="168" spans="2:6" s="3" customFormat="1"/>
    <row r="169" spans="2:6" s="3" customFormat="1" ht="15.75" customHeight="1">
      <c r="B169" s="372" t="s">
        <v>88</v>
      </c>
      <c r="C169" s="373" t="s">
        <v>375</v>
      </c>
      <c r="D169" s="378" t="s">
        <v>140</v>
      </c>
      <c r="E169" s="124"/>
    </row>
    <row r="170" spans="2:6" s="363" customFormat="1" ht="15.75" customHeight="1">
      <c r="B170" s="375" t="s">
        <v>147</v>
      </c>
      <c r="C170" s="376">
        <v>12906088</v>
      </c>
      <c r="D170" s="377">
        <v>35763240</v>
      </c>
      <c r="E170" s="124"/>
    </row>
    <row r="171" spans="2:6" s="363" customFormat="1" ht="15.75" customHeight="1">
      <c r="B171" s="379" t="s">
        <v>145</v>
      </c>
      <c r="C171" s="380">
        <v>625922</v>
      </c>
      <c r="D171" s="381">
        <v>345422</v>
      </c>
      <c r="E171" s="124"/>
    </row>
    <row r="172" spans="2:6" s="363" customFormat="1" ht="15.75" customHeight="1">
      <c r="B172" s="375" t="s">
        <v>397</v>
      </c>
      <c r="C172" s="380">
        <v>9710531</v>
      </c>
      <c r="D172" s="377">
        <v>0</v>
      </c>
      <c r="E172" s="124"/>
    </row>
    <row r="173" spans="2:6" s="3" customFormat="1">
      <c r="B173" s="375" t="s">
        <v>5</v>
      </c>
      <c r="C173" s="380">
        <v>0</v>
      </c>
      <c r="D173" s="377">
        <v>5283556</v>
      </c>
      <c r="E173" s="152"/>
    </row>
    <row r="174" spans="2:6" s="3" customFormat="1">
      <c r="B174" s="371" t="s">
        <v>8</v>
      </c>
      <c r="C174" s="374">
        <f>SUM(C170:C173)</f>
        <v>23242541</v>
      </c>
      <c r="D174" s="374">
        <f>SUM(D170:D173)</f>
        <v>41392218</v>
      </c>
      <c r="E174" s="152"/>
    </row>
    <row r="175" spans="2:6" s="3" customFormat="1"/>
    <row r="176" spans="2:6" s="3" customFormat="1">
      <c r="B176" s="90" t="s">
        <v>244</v>
      </c>
      <c r="C176" s="90"/>
    </row>
    <row r="177" spans="2:6" s="3" customFormat="1">
      <c r="B177" s="87"/>
      <c r="C177"/>
      <c r="D177"/>
      <c r="E177"/>
    </row>
    <row r="178" spans="2:6" s="3" customFormat="1">
      <c r="B178" s="154" t="s">
        <v>232</v>
      </c>
      <c r="C178" s="154"/>
      <c r="D178" s="154"/>
      <c r="E178" s="154"/>
      <c r="F178" s="154"/>
    </row>
    <row r="179" spans="2:6" s="3" customFormat="1">
      <c r="B179" s="86"/>
      <c r="C179"/>
      <c r="D179"/>
      <c r="E179"/>
    </row>
    <row r="180" spans="2:6" s="3" customFormat="1" ht="31.5" customHeight="1">
      <c r="B180" s="480" t="s">
        <v>82</v>
      </c>
      <c r="C180" s="480"/>
      <c r="D180" s="75" t="s">
        <v>98</v>
      </c>
      <c r="E180" s="386" t="s">
        <v>375</v>
      </c>
      <c r="F180" s="80" t="s">
        <v>140</v>
      </c>
    </row>
    <row r="181" spans="2:6" s="3" customFormat="1" ht="30.75" customHeight="1">
      <c r="B181" s="481" t="s">
        <v>174</v>
      </c>
      <c r="C181" s="481"/>
      <c r="D181" s="81" t="s">
        <v>148</v>
      </c>
      <c r="E181" s="388">
        <v>119581217</v>
      </c>
      <c r="F181" s="82">
        <v>24072360</v>
      </c>
    </row>
    <row r="182" spans="2:6" s="3" customFormat="1" ht="27.75" customHeight="1">
      <c r="B182" s="481" t="s">
        <v>175</v>
      </c>
      <c r="C182" s="481"/>
      <c r="D182" s="81" t="s">
        <v>148</v>
      </c>
      <c r="E182" s="388">
        <v>41689831</v>
      </c>
      <c r="F182" s="82">
        <v>8577780</v>
      </c>
    </row>
    <row r="183" spans="2:6" s="3" customFormat="1">
      <c r="B183" s="482" t="s">
        <v>8</v>
      </c>
      <c r="C183" s="482"/>
      <c r="D183" s="77"/>
      <c r="E183" s="385">
        <f>SUM(E181:E182)</f>
        <v>161271048</v>
      </c>
      <c r="F183" s="78">
        <f>SUM(F181:F182)</f>
        <v>32650140</v>
      </c>
    </row>
    <row r="184" spans="2:6" s="3" customFormat="1"/>
    <row r="185" spans="2:6" s="3" customFormat="1">
      <c r="B185" s="90" t="s">
        <v>245</v>
      </c>
    </row>
    <row r="186" spans="2:6" s="3" customFormat="1" ht="9.75" customHeight="1"/>
    <row r="187" spans="2:6" s="3" customFormat="1">
      <c r="B187" s="383" t="s">
        <v>82</v>
      </c>
      <c r="C187" s="390" t="s">
        <v>375</v>
      </c>
      <c r="D187" s="386" t="s">
        <v>140</v>
      </c>
    </row>
    <row r="188" spans="2:6" s="3" customFormat="1">
      <c r="B188" s="467" t="s">
        <v>407</v>
      </c>
      <c r="C188" s="388">
        <v>14666182</v>
      </c>
      <c r="D188" s="389">
        <v>13546701</v>
      </c>
    </row>
    <row r="189" spans="2:6" s="3" customFormat="1">
      <c r="B189" s="467" t="s">
        <v>408</v>
      </c>
      <c r="C189" s="388">
        <v>55924812</v>
      </c>
      <c r="D189" s="389">
        <v>0</v>
      </c>
    </row>
    <row r="190" spans="2:6" s="3" customFormat="1">
      <c r="B190" s="384" t="s">
        <v>8</v>
      </c>
      <c r="C190" s="385">
        <f>SUM(C188:C189)</f>
        <v>70590994</v>
      </c>
      <c r="D190" s="385">
        <f>SUM(D188:D189)</f>
        <v>13546701</v>
      </c>
    </row>
    <row r="191" spans="2:6" s="382" customFormat="1">
      <c r="B191" s="272"/>
      <c r="C191" s="323"/>
      <c r="D191" s="355"/>
      <c r="E191" s="355"/>
    </row>
    <row r="192" spans="2:6" s="3" customFormat="1">
      <c r="B192" s="90" t="s">
        <v>246</v>
      </c>
    </row>
    <row r="193" spans="2:6" s="3" customFormat="1" ht="11.25" customHeight="1"/>
    <row r="194" spans="2:6" s="3" customFormat="1">
      <c r="B194" s="115" t="s">
        <v>82</v>
      </c>
      <c r="C194" s="114" t="s">
        <v>90</v>
      </c>
      <c r="D194" s="114" t="s">
        <v>91</v>
      </c>
      <c r="E194" s="114" t="s">
        <v>372</v>
      </c>
      <c r="F194" s="114" t="s">
        <v>373</v>
      </c>
    </row>
    <row r="195" spans="2:6" s="3" customFormat="1" ht="12.75" customHeight="1">
      <c r="B195" s="116" t="s">
        <v>79</v>
      </c>
      <c r="C195" s="117">
        <v>2776783420</v>
      </c>
      <c r="D195" s="117">
        <v>2207216580</v>
      </c>
      <c r="E195" s="117">
        <v>-24000000</v>
      </c>
      <c r="F195" s="117">
        <v>4960000000</v>
      </c>
    </row>
    <row r="196" spans="2:6" s="3" customFormat="1" ht="12.75" customHeight="1">
      <c r="B196" s="148" t="s">
        <v>94</v>
      </c>
      <c r="C196" s="448" t="s">
        <v>403</v>
      </c>
      <c r="D196" s="117">
        <v>2526313637</v>
      </c>
      <c r="E196" s="117">
        <v>-2524863653</v>
      </c>
      <c r="F196" s="117">
        <v>1449984</v>
      </c>
    </row>
    <row r="197" spans="2:6" s="3" customFormat="1" ht="12.75" customHeight="1">
      <c r="B197" s="116" t="s">
        <v>183</v>
      </c>
      <c r="C197" s="448" t="s">
        <v>403</v>
      </c>
      <c r="D197" s="117">
        <v>317647073</v>
      </c>
      <c r="E197" s="448" t="s">
        <v>403</v>
      </c>
      <c r="F197" s="117">
        <v>317647073</v>
      </c>
    </row>
    <row r="198" spans="2:6" s="3" customFormat="1" ht="12.75" customHeight="1">
      <c r="B198" s="116" t="s">
        <v>80</v>
      </c>
      <c r="C198" s="117">
        <v>-24517649</v>
      </c>
      <c r="D198" s="449">
        <v>24000000</v>
      </c>
      <c r="E198" s="448" t="s">
        <v>403</v>
      </c>
      <c r="F198" s="117">
        <v>-517649</v>
      </c>
    </row>
    <row r="199" spans="2:6" s="3" customFormat="1" ht="12.75" customHeight="1">
      <c r="B199" s="116" t="s">
        <v>95</v>
      </c>
      <c r="C199" s="117" t="s">
        <v>404</v>
      </c>
      <c r="D199" s="448" t="s">
        <v>403</v>
      </c>
      <c r="E199" s="449">
        <v>488229850</v>
      </c>
      <c r="F199" s="117">
        <v>488229850</v>
      </c>
    </row>
    <row r="200" spans="2:6" s="3" customFormat="1">
      <c r="B200" s="384" t="s">
        <v>8</v>
      </c>
      <c r="C200" s="450">
        <f>SUM(C195:C199)</f>
        <v>2752265771</v>
      </c>
      <c r="D200" s="450">
        <f>SUM(D195:D199)</f>
        <v>5075177290</v>
      </c>
      <c r="E200" s="450">
        <f>SUM(E195:E199)</f>
        <v>-2060633803</v>
      </c>
      <c r="F200" s="450">
        <f>SUM(F195:F199)</f>
        <v>5766809258</v>
      </c>
    </row>
    <row r="201" spans="2:6" s="3" customFormat="1"/>
    <row r="202" spans="2:6" s="3" customFormat="1">
      <c r="B202" s="90" t="s">
        <v>247</v>
      </c>
    </row>
    <row r="203" spans="2:6" s="3" customFormat="1">
      <c r="B203" s="382"/>
      <c r="C203" s="382"/>
      <c r="D203" s="382"/>
    </row>
    <row r="204" spans="2:6" s="3" customFormat="1">
      <c r="B204" s="392" t="s">
        <v>88</v>
      </c>
      <c r="C204" s="393" t="s">
        <v>375</v>
      </c>
      <c r="D204" s="395" t="s">
        <v>140</v>
      </c>
    </row>
    <row r="205" spans="2:6" s="3" customFormat="1">
      <c r="B205" s="396" t="s">
        <v>149</v>
      </c>
      <c r="C205" s="397">
        <v>1581019987</v>
      </c>
      <c r="D205" s="398">
        <v>41435752</v>
      </c>
    </row>
    <row r="206" spans="2:6" s="3" customFormat="1">
      <c r="B206" s="391" t="s">
        <v>8</v>
      </c>
      <c r="C206" s="394">
        <f>SUM(C205)</f>
        <v>1581019987</v>
      </c>
      <c r="D206" s="394">
        <f>SUM(D205)</f>
        <v>41435752</v>
      </c>
    </row>
    <row r="207" spans="2:6" s="3" customFormat="1"/>
    <row r="208" spans="2:6" s="3" customFormat="1">
      <c r="B208" s="90" t="s">
        <v>248</v>
      </c>
    </row>
    <row r="209" spans="2:4" s="3" customFormat="1"/>
    <row r="210" spans="2:4" s="3" customFormat="1">
      <c r="B210" s="400" t="s">
        <v>88</v>
      </c>
      <c r="C210" s="401" t="s">
        <v>375</v>
      </c>
      <c r="D210" s="401" t="s">
        <v>140</v>
      </c>
    </row>
    <row r="211" spans="2:4" s="3" customFormat="1">
      <c r="B211" s="403" t="s">
        <v>151</v>
      </c>
      <c r="C211" s="406">
        <v>152250791</v>
      </c>
      <c r="D211" s="404">
        <v>22968176</v>
      </c>
    </row>
    <row r="212" spans="2:4" s="3" customFormat="1">
      <c r="B212" s="405" t="s">
        <v>150</v>
      </c>
      <c r="C212" s="406">
        <v>266108966</v>
      </c>
      <c r="D212" s="407">
        <v>170352455</v>
      </c>
    </row>
    <row r="213" spans="2:4" s="3" customFormat="1">
      <c r="B213" s="403" t="s">
        <v>152</v>
      </c>
      <c r="C213" s="406">
        <v>351568</v>
      </c>
      <c r="D213" s="404">
        <v>178419</v>
      </c>
    </row>
    <row r="214" spans="2:4" s="3" customFormat="1">
      <c r="B214" s="399" t="s">
        <v>8</v>
      </c>
      <c r="C214" s="402">
        <f>SUM(C211:C213)</f>
        <v>418711325</v>
      </c>
      <c r="D214" s="402">
        <f>SUM(D211:D213)</f>
        <v>193499050</v>
      </c>
    </row>
    <row r="215" spans="2:4" s="3" customFormat="1"/>
    <row r="216" spans="2:4" s="3" customFormat="1">
      <c r="B216" s="119" t="s">
        <v>249</v>
      </c>
    </row>
    <row r="217" spans="2:4" s="3" customFormat="1"/>
    <row r="218" spans="2:4" s="3" customFormat="1">
      <c r="B218" s="409" t="s">
        <v>88</v>
      </c>
      <c r="C218" s="411" t="s">
        <v>375</v>
      </c>
      <c r="D218" s="411" t="s">
        <v>140</v>
      </c>
    </row>
    <row r="219" spans="2:4" s="3" customFormat="1">
      <c r="B219" s="415" t="s">
        <v>146</v>
      </c>
      <c r="C219" s="414">
        <v>151298639</v>
      </c>
      <c r="D219" s="414">
        <v>35763240</v>
      </c>
    </row>
    <row r="220" spans="2:4" s="3" customFormat="1">
      <c r="B220" s="415" t="s">
        <v>119</v>
      </c>
      <c r="C220" s="414">
        <v>115142177</v>
      </c>
      <c r="D220" s="414">
        <v>115831843</v>
      </c>
    </row>
    <row r="221" spans="2:4" s="3" customFormat="1">
      <c r="B221" s="415" t="s">
        <v>156</v>
      </c>
      <c r="C221" s="414">
        <v>98945937</v>
      </c>
      <c r="D221" s="414">
        <v>40400195</v>
      </c>
    </row>
    <row r="222" spans="2:4" s="3" customFormat="1">
      <c r="B222" s="415" t="s">
        <v>154</v>
      </c>
      <c r="C222" s="414">
        <v>10485000</v>
      </c>
      <c r="D222" s="414">
        <v>11604814</v>
      </c>
    </row>
    <row r="223" spans="2:4" s="3" customFormat="1">
      <c r="B223" s="415" t="s">
        <v>155</v>
      </c>
      <c r="C223" s="414">
        <v>4365873</v>
      </c>
      <c r="D223" s="414">
        <v>7830554</v>
      </c>
    </row>
    <row r="224" spans="2:4" s="3" customFormat="1">
      <c r="B224" s="415" t="s">
        <v>138</v>
      </c>
      <c r="C224" s="414">
        <v>4079758.88</v>
      </c>
      <c r="D224" s="414">
        <v>4910544</v>
      </c>
    </row>
    <row r="225" spans="2:7" s="3" customFormat="1">
      <c r="B225" s="415" t="s">
        <v>96</v>
      </c>
      <c r="C225" s="414">
        <v>0</v>
      </c>
      <c r="D225" s="414">
        <v>2262110</v>
      </c>
    </row>
    <row r="226" spans="2:7" s="3" customFormat="1">
      <c r="B226" s="415" t="s">
        <v>137</v>
      </c>
      <c r="C226" s="414">
        <v>2437560</v>
      </c>
      <c r="D226" s="414">
        <v>1462536</v>
      </c>
    </row>
    <row r="227" spans="2:7" s="3" customFormat="1">
      <c r="B227" s="415" t="s">
        <v>166</v>
      </c>
      <c r="C227" s="414">
        <v>3245563</v>
      </c>
      <c r="D227" s="413">
        <v>0</v>
      </c>
    </row>
    <row r="228" spans="2:7" s="3" customFormat="1">
      <c r="B228" s="415" t="s">
        <v>118</v>
      </c>
      <c r="C228" s="414">
        <v>4531984.12</v>
      </c>
      <c r="D228" s="414">
        <v>3693585</v>
      </c>
    </row>
    <row r="229" spans="2:7" s="3" customFormat="1">
      <c r="B229" s="410" t="s">
        <v>8</v>
      </c>
      <c r="C229" s="412">
        <f>SUM(C219:C228)</f>
        <v>394532492</v>
      </c>
      <c r="D229" s="412">
        <v>223759421</v>
      </c>
    </row>
    <row r="230" spans="2:7" s="3" customFormat="1"/>
    <row r="231" spans="2:7" s="3" customFormat="1">
      <c r="B231" s="120" t="s">
        <v>250</v>
      </c>
    </row>
    <row r="232" spans="2:7" s="3" customFormat="1"/>
    <row r="233" spans="2:7" s="3" customFormat="1">
      <c r="B233" s="417" t="s">
        <v>88</v>
      </c>
      <c r="C233" s="418" t="s">
        <v>375</v>
      </c>
      <c r="D233" s="420" t="s">
        <v>140</v>
      </c>
    </row>
    <row r="234" spans="2:7" s="3" customFormat="1">
      <c r="B234" s="421" t="s">
        <v>153</v>
      </c>
      <c r="C234" s="422">
        <v>15439407</v>
      </c>
      <c r="D234" s="423">
        <v>2415283</v>
      </c>
    </row>
    <row r="235" spans="2:7" s="3" customFormat="1">
      <c r="B235" s="416" t="s">
        <v>8</v>
      </c>
      <c r="C235" s="419">
        <v>15439407</v>
      </c>
      <c r="D235" s="419">
        <v>2415283</v>
      </c>
    </row>
    <row r="236" spans="2:7" s="3" customFormat="1"/>
    <row r="237" spans="2:7" s="3" customFormat="1">
      <c r="B237" s="120" t="s">
        <v>251</v>
      </c>
    </row>
    <row r="238" spans="2:7" s="3" customFormat="1"/>
    <row r="239" spans="2:7" s="3" customFormat="1">
      <c r="B239" s="425" t="s">
        <v>88</v>
      </c>
      <c r="C239" s="426" t="s">
        <v>375</v>
      </c>
      <c r="D239" s="429" t="s">
        <v>140</v>
      </c>
    </row>
    <row r="240" spans="2:7" s="3" customFormat="1">
      <c r="B240" s="430" t="s">
        <v>157</v>
      </c>
      <c r="C240" s="431">
        <v>790510027</v>
      </c>
      <c r="D240" s="432">
        <v>20658368</v>
      </c>
      <c r="G240"/>
    </row>
    <row r="241" spans="2:7" s="3" customFormat="1">
      <c r="B241" s="428" t="s">
        <v>148</v>
      </c>
      <c r="C241" s="431">
        <v>255094724</v>
      </c>
      <c r="D241" s="432">
        <v>12117675</v>
      </c>
      <c r="G241"/>
    </row>
    <row r="242" spans="2:7" s="3" customFormat="1">
      <c r="B242" s="424" t="s">
        <v>8</v>
      </c>
      <c r="C242" s="427">
        <f>SUM(C240:C241)</f>
        <v>1045604751</v>
      </c>
      <c r="D242" s="455">
        <f>SUM(D240:D241)</f>
        <v>32776043</v>
      </c>
      <c r="G242"/>
    </row>
    <row r="243" spans="2:7" s="3" customFormat="1">
      <c r="G243"/>
    </row>
    <row r="244" spans="2:7" s="3" customFormat="1">
      <c r="G244" s="158"/>
    </row>
    <row r="245" spans="2:7" ht="18">
      <c r="B245" s="85" t="s">
        <v>252</v>
      </c>
      <c r="C245" s="85" t="s">
        <v>253</v>
      </c>
    </row>
    <row r="247" spans="2:7">
      <c r="B247" s="87" t="s">
        <v>254</v>
      </c>
    </row>
    <row r="248" spans="2:7">
      <c r="B248" s="121"/>
      <c r="G248" s="156"/>
    </row>
    <row r="249" spans="2:7">
      <c r="B249" s="158" t="s">
        <v>255</v>
      </c>
      <c r="C249" s="158"/>
      <c r="D249" s="158"/>
      <c r="E249" s="158"/>
      <c r="F249" s="158"/>
    </row>
    <row r="250" spans="2:7">
      <c r="B250" s="87"/>
    </row>
    <row r="251" spans="2:7">
      <c r="B251" s="87" t="s">
        <v>256</v>
      </c>
    </row>
    <row r="252" spans="2:7">
      <c r="B252" s="122"/>
    </row>
    <row r="253" spans="2:7" ht="33.75" customHeight="1">
      <c r="B253" s="483" t="s">
        <v>257</v>
      </c>
      <c r="C253" s="483"/>
      <c r="D253" s="483"/>
      <c r="E253" s="483"/>
      <c r="F253" s="483"/>
      <c r="G253" s="483"/>
    </row>
    <row r="255" spans="2:7">
      <c r="B255" s="95"/>
    </row>
    <row r="256" spans="2:7" ht="18">
      <c r="B256" s="85" t="s">
        <v>258</v>
      </c>
      <c r="C256" s="85" t="s">
        <v>259</v>
      </c>
    </row>
    <row r="258" spans="2:7" ht="38.25" customHeight="1">
      <c r="B258" s="483" t="s">
        <v>405</v>
      </c>
      <c r="C258" s="483"/>
      <c r="D258" s="483"/>
      <c r="E258" s="483"/>
      <c r="F258" s="483"/>
      <c r="G258" s="483"/>
    </row>
    <row r="259" spans="2:7" s="433" customFormat="1" ht="12.75" customHeight="1">
      <c r="B259" s="265"/>
      <c r="C259" s="265"/>
      <c r="D259" s="265"/>
      <c r="E259" s="265"/>
      <c r="F259" s="265"/>
      <c r="G259" s="265"/>
    </row>
    <row r="260" spans="2:7" ht="27" customHeight="1">
      <c r="B260" s="483" t="s">
        <v>406</v>
      </c>
      <c r="C260" s="483"/>
      <c r="D260" s="483"/>
      <c r="E260" s="483"/>
      <c r="F260" s="483"/>
      <c r="G260" s="483"/>
    </row>
    <row r="261" spans="2:7" s="433" customFormat="1" ht="14.25" customHeight="1">
      <c r="B261" s="265"/>
      <c r="C261" s="265"/>
      <c r="D261" s="265"/>
      <c r="E261" s="265"/>
      <c r="F261" s="265"/>
      <c r="G261" s="265"/>
    </row>
    <row r="262" spans="2:7" ht="18">
      <c r="B262" s="85" t="s">
        <v>260</v>
      </c>
      <c r="C262" s="85" t="s">
        <v>261</v>
      </c>
    </row>
    <row r="263" spans="2:7" ht="18">
      <c r="B263" s="85" t="s">
        <v>262</v>
      </c>
    </row>
    <row r="264" spans="2:7">
      <c r="G264" s="157"/>
    </row>
    <row r="265" spans="2:7" ht="27" customHeight="1">
      <c r="B265" s="484" t="s">
        <v>263</v>
      </c>
      <c r="C265" s="484"/>
      <c r="D265" s="484"/>
      <c r="E265" s="484"/>
      <c r="F265" s="484"/>
      <c r="G265" s="484"/>
    </row>
    <row r="267" spans="2:7" ht="18">
      <c r="B267" s="84" t="s">
        <v>264</v>
      </c>
      <c r="C267" s="84" t="s">
        <v>265</v>
      </c>
    </row>
    <row r="268" spans="2:7">
      <c r="B268" s="18"/>
    </row>
    <row r="269" spans="2:7" ht="30.75" customHeight="1">
      <c r="B269" s="483" t="s">
        <v>266</v>
      </c>
      <c r="C269" s="483"/>
      <c r="D269" s="483"/>
      <c r="E269" s="483"/>
      <c r="F269" s="483"/>
      <c r="G269" s="483"/>
    </row>
  </sheetData>
  <mergeCells count="31">
    <mergeCell ref="B71:G71"/>
    <mergeCell ref="B79:G79"/>
    <mergeCell ref="B153:F153"/>
    <mergeCell ref="B167:C167"/>
    <mergeCell ref="B55:C55"/>
    <mergeCell ref="B38:G38"/>
    <mergeCell ref="B42:G42"/>
    <mergeCell ref="B44:G44"/>
    <mergeCell ref="B48:G48"/>
    <mergeCell ref="B50:G50"/>
    <mergeCell ref="B260:G260"/>
    <mergeCell ref="B265:G265"/>
    <mergeCell ref="B269:G269"/>
    <mergeCell ref="B253:G253"/>
    <mergeCell ref="B14:G14"/>
    <mergeCell ref="B16:G16"/>
    <mergeCell ref="B18:G18"/>
    <mergeCell ref="B24:G24"/>
    <mergeCell ref="B26:G26"/>
    <mergeCell ref="B54:C54"/>
    <mergeCell ref="B59:G59"/>
    <mergeCell ref="B63:G63"/>
    <mergeCell ref="B69:G69"/>
    <mergeCell ref="B30:G30"/>
    <mergeCell ref="B34:G34"/>
    <mergeCell ref="D52:D53"/>
    <mergeCell ref="B180:C180"/>
    <mergeCell ref="B181:C181"/>
    <mergeCell ref="B182:C182"/>
    <mergeCell ref="B183:C183"/>
    <mergeCell ref="B258:G258"/>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6mqDvMZn45CpLtvktY9fWuBLd2UAsRHJLyA9ebgQbzQ=</DigestValue>
    </Reference>
    <Reference Type="http://www.w3.org/2000/09/xmldsig#Object" URI="#idOfficeObject">
      <DigestMethod Algorithm="http://www.w3.org/2001/04/xmlenc#sha256"/>
      <DigestValue>yFnqx1KKCnjwUqMj+GOpIsycGBHxoRlh0YK+BtfTLFY=</DigestValue>
    </Reference>
    <Reference Type="http://uri.etsi.org/01903#SignedProperties" URI="#idSignedProperties">
      <Transforms>
        <Transform Algorithm="http://www.w3.org/TR/2001/REC-xml-c14n-20010315"/>
      </Transforms>
      <DigestMethod Algorithm="http://www.w3.org/2001/04/xmlenc#sha256"/>
      <DigestValue>UhytdkvaF8vzo0kBQN3eA3zZPOxgEtue16LNN6bF/to=</DigestValue>
    </Reference>
    <Reference Type="http://www.w3.org/2000/09/xmldsig#Object" URI="#idValidSigLnImg">
      <DigestMethod Algorithm="http://www.w3.org/2001/04/xmlenc#sha256"/>
      <DigestValue>VZDPq02WpM1FQ8ARCdJzJ7ofBP2+Tg36/GygUD3L04M=</DigestValue>
    </Reference>
    <Reference Type="http://www.w3.org/2000/09/xmldsig#Object" URI="#idInvalidSigLnImg">
      <DigestMethod Algorithm="http://www.w3.org/2001/04/xmlenc#sha256"/>
      <DigestValue>5pcWk3kix9Q9Yeg/hq3YQJVWlsfWctzsD9bOi16V1RU=</DigestValue>
    </Reference>
  </SignedInfo>
  <SignatureValue>EOyqCxvJ52PjeEN4x0rXRUIuPjxxnBza+pY7UZkQIlVFHI5D8jw0Ix+3I7a5iEbqH0p9oR/v1KZF
PGUcjIp36nOG6e9GOtRM2YDUfdFXjuxwPhm5zVXsbhiY4rGbdgkyxLPFQLdjie/eSjKLgMeXSsfW
SQp81UBHNVqcFeBzTCJ78238P5F0Fyq7BLGw4ccwOVwSJHqXrYhlx9raKMMi8AOLa49SUTG1wClR
o9FSSzziEq4L0day1IOS/U7y5Vric3KCz4ADuXaKXB1kWaz8KRgbFr58eFLKEb7JJ1nsQaaTMdv/
edsMXQsX7wxqpbjIa6vXe7YYbExCnSXGf1YNMQ==</SignatureValue>
  <KeyInfo>
    <X509Data>
      <X509Certificate>MIIH9jCCBd6gAwIBAgIIFSjLlKlWzYMwDQYJKoZIhvcNAQELBQAwWzEXMBUGA1UEBRMOUlVDIDgwMDUwMTcyLTExGjAYBgNVBAMTEUNBLURPQ1VNRU5UQSBTLkEuMRcwFQYDVQQKEw5ET0NVTUVOVEEgUy5BLjELMAkGA1UEBhMCUFkwHhcNMTkxMTAxMTY1NzA1WhcNMjExMDMxMTcwNzA1WjCBmTELMAkGA1UEBhMCUFkxETAPBgNVBAQMCEJBUlJFWVJPMRIwEAYDVQQFEwlDSTgzMzMwNzcxFjAUBgNVBCoMDU1BUkNFTE8gUEVEUk8xFzAVBgNVBAoMDlBFUlNPTkEgRklTSUNBMREwDwYDVQQLDAhGSVJNQSBGMjEfMB0GA1UEAwwWTUFSQ0VMTyBQRURSTyBCQVJSRVlSTzCCASIwDQYJKoZIhvcNAQEBBQADggEPADCCAQoCggEBAMhmpq0kwGEueQiWkU516JpAMACUlWwPzW9mQNVOWg3ljjBKf3d7BrqVPsMa5JmPC8asqlITxNS5EoAK/Y1W8Xgx7Jz1svvqO3M6nittPHD6TFLrV5spmvBYi95FpIiHPp/1NwAetiG33P/7EBcUngXaO5f1ueKQfR6E7Dw0ghHrrGlfeZSfd/ejkbym1gATsJUeH5j9soHBQcNdVi1n58NycM+HZzfBLiqPwyHRbt23OzVWM0pxLTjWyq/Kk6ijTeQWgdtFujCJM8yLA1mDHXjr1L3YgePQ3dFc3a/Ae+/VQk+Xzmbg3xv+lUFtdN22pyTrGCPM1ap8OqPINqVC3BECAwEAAaOCA30wggN5MAwGA1UdEwEB/wQCMAAwDgYDVR0PAQH/BAQDAgXgMCoGA1UdJQEB/wQgMB4GCCsGAQUFBwMBBggrBgEFBQcDAgYIKwYBBQUHAwQwHQYDVR0OBBYEFEdWfkGQNq0/86J1nZYRhhYyk2wF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iYXJyZXlyb0BwdWVudGVuZXQ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jtkp9g2eWBssHWYaZyDs+9lYjUbnVqnclUu2a1ZfUXMUCQBtngd5Y9ILgRi4esU2GSx4pLfskhAgltm2c5eq9dOdfUM5rE9LaKWgVoqNsxnEXVSgTndaIJki0vNgmnWxeXBpeJ8ZFF6vO3asH6OMkDKxG77Z3krRtzuFzRui8ZarfC9DH9f/nRdmeq6jj64dniO+r54CY3i2oJoWsB81oxYkwRKkKfbh80V0nzmrVUwwrsMi8gy0h/xzxbLwIufuT840SzHb8GgciRLaX8t1/ocHJDII5U5xBWrlm+pAPOG3u0ZfUGObPM+5xUbKHll5eyREtIrQ+HXOo5mxXzaJD/bmGCuVtmOTrOtXPxLLqaObtjg3h2u4lA7lddfS/6KTbwdaSxlmKBClA06HdozOVWvZzBSp8yq9/skNO4dYtOtBbh6pIHNlzYsVGuDnobx/PlfKchZ++BgI4vwdh+zCBVwVDesA96Wu7u2EQ7aIaU+eSpd0sl+4BglxI/F7PxsNNaJgkgU0QjDTGpDAarfIR0MYsXPJEVGIdF6hAez7ew4ZeKoRH8Jb0pzx9GGsQPE3lLIdSnvTGeTVnRtVSlNUwxL4DHGyT4szIcPOF9yHa1WeGkvyNLdxw1E6q31xR4WBxoO5sa30SbUcX2bJ569c2rFcArgffqaRmftOQXZ+E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54Ln3jMjXgHvpAlVS1xnsWHw/5xzsb8oqbjmAsr5pCs=</DigestValue>
      </Reference>
      <Reference URI="/xl/calcChain.xml?ContentType=application/vnd.openxmlformats-officedocument.spreadsheetml.calcChain+xml">
        <DigestMethod Algorithm="http://www.w3.org/2001/04/xmlenc#sha256"/>
        <DigestValue>uGtbZ8ayvf49YJAP6udklj4hldOQ+trrhmGnRxYNp0E=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b45Da8MiB7q0AOUPRjlGDo644XECFy+xZRrkGWr/K5s=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ktxVDtF8/G4ckvJlUf+EoQT0ZdRrlExFkfpQwJYJjZE=</DigestValue>
      </Reference>
      <Reference URI="/xl/drawings/drawing2.xml?ContentType=application/vnd.openxmlformats-officedocument.drawing+xml">
        <DigestMethod Algorithm="http://www.w3.org/2001/04/xmlenc#sha256"/>
        <DigestValue>i/erR6opA62dDVS24VfJrodsCTIDqifsnFT5TxH+Jqg=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hdN+BvDePbo8ssdDa8FzCjGGcDPaZtB72rkeNmad2s4=</DigestValue>
      </Reference>
      <Reference URI="/xl/drawings/drawing5.xml?ContentType=application/vnd.openxmlformats-officedocument.drawing+xml">
        <DigestMethod Algorithm="http://www.w3.org/2001/04/xmlenc#sha256"/>
        <DigestValue>3M4e5QbyEHhUeFNZ/bhcCSZe+8QwkXtTpZg/Y/TjcW0=</DigestValue>
      </Reference>
      <Reference URI="/xl/drawings/drawing6.xml?ContentType=application/vnd.openxmlformats-officedocument.drawing+xml">
        <DigestMethod Algorithm="http://www.w3.org/2001/04/xmlenc#sha256"/>
        <DigestValue>2fx5f9cVsgf0FqEOtKQtl1C/P8wSiP7oLEs5kI7LQkk=</DigestValue>
      </Reference>
      <Reference URI="/xl/drawings/vmlDrawing1.vml?ContentType=application/vnd.openxmlformats-officedocument.vmlDrawing">
        <DigestMethod Algorithm="http://www.w3.org/2001/04/xmlenc#sha256"/>
        <DigestValue>PabBZFD4OfZKkjF+pU0aFxAeS8sMZ4A+Z8ryekeSUPw=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GVk+PDVfQUJqyqdONnBqWT37UCtUZ8hIhnNK8op8HaE=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tx4B2ZcpJZcUK7qtklB8CjaFlxRqmCb6eK6wSTgcSLw=</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rz2XwXRJnQQToMI6hwVCdpwf1z97fUOzqFmAWtok3OU=</DigestValue>
      </Reference>
      <Reference URI="/xl/media/image2.emf?ContentType=image/x-emf">
        <DigestMethod Algorithm="http://www.w3.org/2001/04/xmlenc#sha256"/>
        <DigestValue>t5cNBG8kD7c36peNgGuIcLVbPzeUU7LKvWDJQK3MNAA=</DigestValue>
      </Reference>
      <Reference URI="/xl/media/image3.emf?ContentType=image/x-emf">
        <DigestMethod Algorithm="http://www.w3.org/2001/04/xmlenc#sha256"/>
        <DigestValue>MqmjByRq3b8EZESHnCht740pqvLDfOEpQalk/Pon5zM=</DigestValue>
      </Reference>
      <Reference URI="/xl/media/image4.emf?ContentType=image/x-emf">
        <DigestMethod Algorithm="http://www.w3.org/2001/04/xmlenc#sha256"/>
        <DigestValue>LztNSd/RtlTo6m+1owB1qwNaLEkm8XtWtwX3HHXS3vI=</DigestValue>
      </Reference>
      <Reference URI="/xl/media/image5.png?ContentType=image/png">
        <DigestMethod Algorithm="http://www.w3.org/2001/04/xmlenc#sha256"/>
        <DigestValue>+hJEotYOsPhE6uvJIFtbLyiECESuAtuUfmqm9bgiHzM=</DigestValue>
      </Reference>
      <Reference URI="/xl/media/image6.png?ContentType=image/png">
        <DigestMethod Algorithm="http://www.w3.org/2001/04/xmlenc#sha256"/>
        <DigestValue>kebp6pEwQxbqoT6hXG/OJ3spjAKBler9N6HXnkNF7EM=</DigestValue>
      </Reference>
      <Reference URI="/xl/printerSettings/printerSettings1.bin?ContentType=application/vnd.openxmlformats-officedocument.spreadsheetml.printerSettings">
        <DigestMethod Algorithm="http://www.w3.org/2001/04/xmlenc#sha256"/>
        <DigestValue>1eFb2AJCmQL4bHh0cRSC+VPNsIBacnKJVLTk/Wl7XGo=</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2ANEMorqtxjqcDzQ/xBVl4KfGpPYTjHMBMfsDgaX4b4=</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wtwG7bvyXVBjoELTbMWTA0rgyYgVntW0zkXCVddV+pM=</DigestValue>
      </Reference>
      <Reference URI="/xl/styles.xml?ContentType=application/vnd.openxmlformats-officedocument.spreadsheetml.styles+xml">
        <DigestMethod Algorithm="http://www.w3.org/2001/04/xmlenc#sha256"/>
        <DigestValue>PBJjx99mo05qu99h77iPA3gArXtTByJT6SwWcOC1LIc=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cd1QTJr35Nh2hL0u+le9PvYMEkocxGSnQmkXp8iswAs=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JqgWmw50qXsRnKqbmN9HRKMS18IPoCCq+TlEM/tVbSo=</DigestValue>
      </Reference>
      <Reference URI="/xl/worksheets/sheet2.xml?ContentType=application/vnd.openxmlformats-officedocument.spreadsheetml.worksheet+xml">
        <DigestMethod Algorithm="http://www.w3.org/2001/04/xmlenc#sha256"/>
        <DigestValue>eFY8lCVCsXy8Eqdh4cZbcP1M1LX3EdljnWZx2QRnJ/E=</DigestValue>
      </Reference>
      <Reference URI="/xl/worksheets/sheet3.xml?ContentType=application/vnd.openxmlformats-officedocument.spreadsheetml.worksheet+xml">
        <DigestMethod Algorithm="http://www.w3.org/2001/04/xmlenc#sha256"/>
        <DigestValue>qnD0Crw/RUMFsfExGKj7Hd89GkAiswYuRW/08owhneU=</DigestValue>
      </Reference>
      <Reference URI="/xl/worksheets/sheet4.xml?ContentType=application/vnd.openxmlformats-officedocument.spreadsheetml.worksheet+xml">
        <DigestMethod Algorithm="http://www.w3.org/2001/04/xmlenc#sha256"/>
        <DigestValue>R6EL//ZmThey6I8Tz6IZKHvIdFWWhMG7I5zo+B+6s5g=</DigestValue>
      </Reference>
      <Reference URI="/xl/worksheets/sheet5.xml?ContentType=application/vnd.openxmlformats-officedocument.spreadsheetml.worksheet+xml">
        <DigestMethod Algorithm="http://www.w3.org/2001/04/xmlenc#sha256"/>
        <DigestValue>ZDKNAA86g99je227QC3dC4b3HKV3Xm4RbQSl0T1psy8=</DigestValue>
      </Reference>
      <Reference URI="/xl/worksheets/sheet6.xml?ContentType=application/vnd.openxmlformats-officedocument.spreadsheetml.worksheet+xml">
        <DigestMethod Algorithm="http://www.w3.org/2001/04/xmlenc#sha256"/>
        <DigestValue>DlziA42Zwvcpbf6k8I5lzbWeHu57WaGx3EsnhsqJG70=</DigestValue>
      </Reference>
      <Reference URI="/xl/worksheets/sheet7.xml?ContentType=application/vnd.openxmlformats-officedocument.spreadsheetml.worksheet+xml">
        <DigestMethod Algorithm="http://www.w3.org/2001/04/xmlenc#sha256"/>
        <DigestValue>0nIHBHlXL+qub8WztVYa6WY9o24BqW6Jtw9qs1o4ntg=</DigestValue>
      </Reference>
    </Manifest>
    <SignatureProperties>
      <SignatureProperty Id="idSignatureTime" Target="#idPackageSignature">
        <mdssi:SignatureTime xmlns:mdssi="http://schemas.openxmlformats.org/package/2006/digital-signature">
          <mdssi:Format>YYYY-MM-DDThh:mm:ssTZD</mdssi:Format>
          <mdssi:Value>2020-06-22T17:13:58Z</mdssi:Value>
        </mdssi:SignatureTime>
      </SignatureProperty>
    </SignatureProperties>
  </Object>
  <Object Id="idOfficeObject">
    <SignatureProperties>
      <SignatureProperty Id="idOfficeV1Details" Target="#idPackageSignature">
        <SignatureInfoV1 xmlns="http://schemas.microsoft.com/office/2006/digsig">
          <SetupID>{56228B7B-FCA0-4D01-A598-01CC0C73FD6C}</SetupID>
          <SignatureText>Marcelo Barreyro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2020-06-22T17:13:58Z</xd:SigningTime>
          <xd:SigningCertificate>
            <xd:Cert>
              <xd:CertDigest>
                <DigestMethod Algorithm="http://www.w3.org/2001/04/xmlenc#sha256"/>
                <DigestValue>csKN9qOrWKqgdcivhWnOMbS2rCq7Xt32Qs2S/raP7B4=</DigestValue>
              </xd:CertDigest>
              <xd:IssuerSerial>
                <X509IssuerName>C=PY, O=DOCUMENTA S.A., CN=CA-DOCUMENTA S.A., SERIALNUMBER=RUC 80050172-1</X509IssuerName>
                <X509SerialNumber>1524692313221549443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yFgAAVAsAACBFTUYAAAEA+BkAAJ0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zRPIDW8ArA9vAN1Vt3RIkRMAbA1vAAAAAACsAAAAAQAAAJDLBBTwAAAAgJMTAPCT3hMAAAAAIDgEFAAAAAA5AgAAoEUEFAAAAAAgOAQUE/lnbwMAAAAc+WdvAQAAAKgdARSYvp5vymxkb8o//kP6qX/HGI0aABwPbwAJVbd0AABvAAIAAAAVVbd0FBRvAOD///8AAAAAAAAAAAAAAACQAQAAAAAAAQAAAABhAHIAaQBhAGwAAAAAAAAAAAAAAAAAAAAGAAAAAAAAABaCnXQAAAAAVAao/wYAAADMDm8AJBaSdAHYAADMDm8AAAAAAAAAAAAAAAAAAAAAAAAAAABkdgAIAAAAACUAAAAMAAAAAQAAABgAAAAMAAAAAAAAAhIAAAAMAAAAAQAAABYAAAAMAAAACAAAAFQAAABUAAAACgAAACcAAAAeAAAASgAAAAEAAABOjbVBAEC1QQoAAABLAAAAAQAAAEwAAAAEAAAACQAAACcAAAAgAAAASwAAAFAAAABYAAAAFQAAABYAAAAMAAAAAAAAAFIAAABwAQAAAgAAABAAAAAHAAAAAAAAAAAAAAC8AgAAAAAAAAECAiJTAHkAcwB0AGUAbQAAAAAAAAAAAAAAAAAAAAAAAAAAAAAAAAAAAAAAAAAAAAAAAAAAAAAAAAAAAAAAAAAAAAAAAAC5EwAAEwCoHQEUKAIAANAHDwAIAgAA0AcPAAAAAAAAAA8AAAAAAHBF2BMAAA8ArwGv/hgAAAAz/wOfBwAAAAAAAADoO/oTBDz6EwcAAAAAAAAAQQAAAAAAAAACAAAACAIAAHwCDwBASvoT/AEAAAAAAABISvoTAAATAAAWDwAAALkT2A1vAJ5BJXcYtLkTnkEldwAAAAAAAAAASPMTAEjzEwDsDW8AzzZWbwAAEwAAAAAA/AEAAPwNbwCNNlZvAAAAAAcAAAAAAAAAFoKddPwBAABUBqj/BwAAACQPbwAkFpJ0AdgAACQPbw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HoAAAAVAAAAIQDwAAAAAAAAAAAAAACAPwAAAAAAAAAAAACAPwAAAAAAAAAAAAAAAAAAAAAAAAAAAAAAAAAAAAAAAAAAJQAAAAwAAAAAAACAKAAAAAwAAAADAAAAUgAAAHABAAADAAAA8P///wAAAAAAAAAAAAAAAJABAAAAAAABAAAAAHMAZQBnAG8AZQAgAHUAaQAAAAAAAAAAAAAAAAAAAAAAAAAAAAAAAAAAAAAAAAAAAAAAAAAAAAAAAAAAAAAAAAAAAM0TAA1vAOQObwDdVbd0bAAAAKQMbwAAAAAAPAxvAJ9rdm9PCAF5+C/MCAJqdm/ImdYG+C/MCFB19xMVAAAA+C/MCC5qdm8gwQkU+C/MCBwAAAAVAAAAZA1vAFB19xMAAAAAAAAAAAAAAAAIAAAAIqh/xwEAAABUDm8ACVW3dAAAbwADAAAAFVW3dAwRbwDw////AAAAAAAAAAAAAAAAkAEAAAAAAAEAAAAAcwBlAGcAbwBlACAAdQBpAAAAAAAAAAAACQAAAAAAAAAWgp10AAAAAFQGqP8JAAAABA5vACQWknQB2AAABA5vAAAAAAAAAAAAAAAAAAAAAAAAAAAAZHYACAAAAAAlAAAADAAAAAMAAAAYAAAADAAAAAAAAAISAAAADAAAAAEAAAAeAAAAGAAAACkAAAAzAAAAowAAAEgAAAAlAAAADAAAAAMAAABUAAAArAAAACoAAAAzAAAAoQAAAEcAAAABAAAATo21QQBAtUEqAAAAMwAAABAAAABMAAAAAAAAAAAAAAAAAAAA//////////9sAAAATQBhAHIAYwBlAGwAbwAgAEIAYQByAHIAZQB5AHIAbwAOAAAACAAAAAYAAAAHAAAACAAAAAQAAAAJAAAABAAAAAkAAAAIAAAABgAAAAYAAAAI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F3fPrHcMDjEwDdVbcAiM1vAHjNbwAAAAAAZz4pdwkAAAAg5RMAkj4pd9TNbwAg5RMAytHHcAAAAADK0cdwAAAAACDlEwAAAAAAAAAAAAAAAAAAAAAAgO4TAAAAAAAAAAAAAAAAAAAAAAAAAAAAzml/xwAAAAAoz28ACVW3dAAAbwAAAAAAFVW3dAAAAAD1////AAAAAAAAAAAAAAAAkAEAAGAqk6nEzW8AgTGedAAA/Xa4zW8AAAAAAMDNbwAAAAAAAAAAABaCnXQAAAAAVAao/wkAAADYzm8AJBaSdAHYAADYzm8AAAAAAAAAAAAAAAAAAAAAAAAAAAB8+sdwZHYACAAAAAAlAAAADAAAAAQAAAAYAAAADAAAAAAAAAISAAAADAAAAAEAAAAeAAAAGAAAAAkAAABQAAAA9wAAAF0AAAAlAAAADAAAAAQ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qAAAAAoAAABgAAAAWAAAAGwAAAABAAAATo21QQBAtUEKAAAAYAAAAA8AAABMAAAAAAAAAAAAAAAAAAAA//////////9sAAAAVgBpAGMAZQAtAFAAcgBlAHMAaQBkAGUAbgB0AGUAAAA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BAAAABgAAAAMAAAAAAAAAhIAAAAMAAAAAQAAABYAAAAMAAAAAAAAAFQAAAAgAQAACgAAAHAAAADiAAAAfAAAAAEAAABOjbVBAEC1QQoAAABwAAAAIwAAAEwAAAAEAAAACQAAAHAAAADkAAAAfQAAAJQAAABGAGkAcgBtAGEAZABvACAAcABvAHIAOgAgAE0AQQBSAEMARQBMAE8AIABQAEUARABSAE8AIABCAEEAUgBSAEUAWQBSAE8AAAAGAAAAAwAAAAQAAAAJAAAABgAAAAcAAAAHAAAAAwAAAAcAAAAHAAAABAAAAAMAAAADAAAACgAAAAcAAAAHAAAABwAAAAYAAAAFAAAACQAAAAMAAAAGAAAABgAAAAgAAAAHAAAACQAAAAMAAAAHAAAABwAAAAcAAAAHAAAABgAAAAUAAAAHAAAACQAAABYAAAAMAAAAAAAAACUAAAAMAAAAAgAAAA4AAAAUAAAAAAAAABAAAAAUAAAA</Object>
  <Object Id="idInvalidSigLnImg">AQAAAGwAAAAAAAAAAAAAAP8AAAB/AAAAAAAAAAAAAACyFgAAVAsAACBFTUYAAAEAUB8AALA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6gAAAAcKDQcKDQcJDQ4WMShFrjFU1TJV1gECBAIDBAECBQoRKyZBowsTMQIIAAAAfqbJd6PIeqDCQFZ4JTd0Lk/HMVPSGy5uFiE4GypVJ0KnHjN9AAABAGwAAACcz+7S6ffb7fnC0t1haH0hMm8aLXIuT8ggOIwoRKslP58cK08AAAENMQAAAMHg9P///////////+bm5k9SXjw/SzBRzTFU0y1NwSAyVzFGXwEBAi9eCA8mnM/u69/SvI9jt4tgjIR9FBosDBEjMVTUMlXWMVPRKUSeDxk4AAAAzYQAAADT6ff///////+Tk5MjK0krSbkvUcsuT8YVJFoTIFIrSbgtTcEQHEc4SgAAAJzP7vT6/bTa8kRleixHhy1Nwi5PxiQtTnBwcJKSki81SRwtZAgOIwQQAAAAweD02+35gsLqZ5q6Jz1jNEJyOUZ4qamp+/v7////wdPeVnCJAQECOcAAAACv1/Ho8/ubzu6CwuqMudS3u769vb3////////////L5fZymsABAgO5rQAAAK/X8fz9/uLx+snk9uTy+vz9/v///////////////8vl9nKawAECA8STAAAAotHvtdryxOL1xOL1tdry0+r32+350+r3tdryxOL1pdPvc5rAAQIDalcAAABpj7ZnjrZqj7Zqj7ZnjrZtkbdukrdtkbdnjrZqj7ZojrZ3rdUCAwQEEAAAAAAAAAAAAAAAAAAAAAAAAAAAAAAAAAAAAAAAAAAAAAAAAAAAAAAAABI9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Bd3z6x3DA4xMA3VW3AIjNbwB4zW8AAAAAAGc+KXcJAAAAIOUTAJI+KXfUzW8AIOUTAMrRx3AAAAAAytHHcAAAAAAg5RMAAAAAAAAAAAAAAAAAAAAAAIDuEwAAAAAAAAAAAAAAAAAAAAAAAAAAAM5pf8cAAAAAKM9vAAlVt3QAAG8AAAAAABVVt3QAAAAA9f///wAAAAAAAAAAAAAAAJABAABgKpOpxM1vAIExnnQAAP12uM1vAAAAAADAzW8AAAAAAAAAAAAWgp10AAAAAFQGqP8JAAAA2M5vACQWknQB2AAA2M5vAAAAAAAAAAAAAAAAAAAAAAAAAAAAfPrHcGR2AAgAAAAAJQAAAAwAAAABAAAAGAAAAAwAAAD/AAACEgAAAAwAAAABAAAAHgAAABgAAAAiAAAABAAAAHIAAAARAAAAJQAAAAwAAAABAAAAVAAAAKgAAAAjAAAABAAAAHAAAAAQAAAAAQAAAE6NtUEAQL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5EwAAEwCoHQEUKAIAANAHDwAIAgAA0AcPAAAAAAAAAA8AAAAAAHBF2BMAAA8ArwGv/hgAAAAz/wOfBwAAAAAAAADoO/oTBDz6EwcAAAAAAAAAQQAAAAAAAAACAAAACAIAAHwCDwBASvoT/AEAAAAAAABISvoTAAATAAAWDwAAALkT2A1vAJ5BJXcYtLkTnkEldwAAAAAAAAAASPMTAEjzEwDsDW8AzzZWbwAAEwAAAAAA/AEAAPwNbwCNNlZvAAAAAAcAAAAAAAAAFoKddPwBAABUBqj/BwAAACQPbwAkFpJ0AdgAACQPb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0TyA1vAKwPbwDdVbd0SJETAGwNbwAAAAAArAAAAAEAAACQywQU8AAAAICTEwDwk94TAAAAACA4BBQAAAAAOQIAAKBFBBQAAAAAIDgEFBP5Z28DAAAAHPlnbwEAAACoHQEUmL6eb8psZG/KP/5D+ql/xxiNGgAcD28ACVW3dAAAbwACAAAAFVW3dBQUbwDg////AAAAAAAAAAAAAAAAkAEAAAAAAAEAAAAAYQByAGkAYQBsAAAAAAAAAAAAAAAAAAAABgAAAAAAAAAWgp10AAAAAFQGqP8GAAAAzA5vACQWknQB2AAAzA5vAAAAAAAAAAAAAAAAAAAAAAAAAAAAZHYACAAAAAAlAAAADAAAAAMAAAAYAAAADAAAAAAAAAISAAAADAAAAAEAAAAWAAAADAAAAAgAAABUAAAAVAAAAAoAAAAnAAAAHgAAAEoAAAABAAAATo21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egAAABUAAAAhAPAAAAAAAAAAAAAAAIA/AAAAAAAAAAAAAIA/AAAAAAAAAAAAAAAAAAAAAAAAAAAAAAAAAAAAAAAAAAAlAAAADAAAAAAAAIAoAAAADAAAAAQAAABSAAAAcAEAAAQAAADw////AAAAAAAAAAAAAAAAkAEAAAAAAAEAAAAAcwBlAGcAbwBlACAAdQBpAAAAAAAAAAAAAAAAAAAAAAAAAAAAAAAAAAAAAAAAAAAAAAAAAAAAAAAAAAAAAAAAAAAAzRMADW8A5A5vAN1Vt3RsAAAApAxvAAAAAAA8DG8An2t2b08IAXn4L8wIAmp2b8iZ1gb4L8wIUHX3ExUAAAD4L8wILmp2byDBCRT4L8wIHAAAABUAAABkDW8AUHX3EwAAAAAAAAAAAAAAAAgAAAAiqH/HAQAAAFQObwAJVbd0AABvAAMAAAAVVbd0DBFvAPD///8AAAAAAAAAAAAAAACQAQAAAAAAAQAAAABzAGUAZwBvAGUAIAB1AGkAAAAAAAAAAAAJAAAAAAAAABaCnXQAAAAAVAao/wkAAAAEDm8AJBaSdAHYAAAEDm8AAAAAAAAAAAAAAAAAAAAAAAAAAABkdgAIAAAAACUAAAAMAAAABAAAABgAAAAMAAAAAAAAAhIAAAAMAAAAAQAAAB4AAAAYAAAAKQAAADMAAACjAAAASAAAACUAAAAMAAAABAAAAFQAAACsAAAAKgAAADMAAAChAAAARwAAAAEAAABOjbVBAEC1QSoAAAAzAAAAEAAAAEwAAAAAAAAAAAAAAAAAAAD//////////2wAAABNAGEAcgBjAGUAbABvACAAQgBhAHIAcgBlAHkAcgBvAA4AAAAIAAAABgAAAAcAAAAIAAAABAAAAAkAAAAEAAAACQAAAAgAAAAGAAAABgAAAAg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WAAAAGwAAAABAAAATo21QQBAtUEKAAAAYAAAAA8AAABMAAAAAAAAAAAAAAAAAAAA//////////9sAAAAVgBpAGMAZQAtAFAAcgBlAHMAaQBkAGUAbgB0AGUAAAA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AQAAABgAAAAMAAAAAAAAAhIAAAAMAAAAAQAAABYAAAAMAAAAAAAAAFQAAAAgAQAACgAAAHAAAADiAAAAfAAAAAEAAABOjbVBAEC1QQoAAABwAAAAIwAAAEwAAAAEAAAACQAAAHAAAADkAAAAfQAAAJQAAABGAGkAcgBtAGEAZABvACAAcABvAHIAOgAgAE0AQQBSAEMARQBMAE8AIABQAEUARABSAE8AIABCAEEAUgBSAEUAWQBSAE8AAAAGAAAAAwAAAAQAAAAJAAAABgAAAAcAAAAHAAAAAwAAAAcAAAAHAAAABAAAAAMAAAADAAAACgAAAAcAAAAHAAAABwAAAAYAAAAFAAAACQAAAAMAAAAGAAAABgAAAAgAAAAHAAAACQAAAAMAAAAHAAAABwAAAAcAAAAHAAAABgAAAAUAAAAH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IkxvPSzdIXoks0DkRCbDSb8vJDAIoKsC0IA8d+aJhHc=</DigestValue>
    </Reference>
    <Reference Type="http://www.w3.org/2000/09/xmldsig#Object" URI="#idOfficeObject">
      <DigestMethod Algorithm="http://www.w3.org/2001/04/xmlenc#sha256"/>
      <DigestValue>LHAWqs4ZfGM6k9fVdtxLg+WLVEXXuZeGdCa0docOwug=</DigestValue>
    </Reference>
    <Reference Type="http://uri.etsi.org/01903#SignedProperties" URI="#idSignedProperties">
      <Transforms>
        <Transform Algorithm="http://www.w3.org/TR/2001/REC-xml-c14n-20010315"/>
      </Transforms>
      <DigestMethod Algorithm="http://www.w3.org/2001/04/xmlenc#sha256"/>
      <DigestValue>fV4xL/y8u0DB1R/cFEkIwHuneNMayMUQnsGvkVZX9JE=</DigestValue>
    </Reference>
    <Reference Type="http://www.w3.org/2000/09/xmldsig#Object" URI="#idValidSigLnImg">
      <DigestMethod Algorithm="http://www.w3.org/2001/04/xmlenc#sha256"/>
      <DigestValue>y+ub85JTfPh1NaZQ4bJrl6CNNBrG/YAVOR2bW4DyzfU=</DigestValue>
    </Reference>
    <Reference Type="http://www.w3.org/2000/09/xmldsig#Object" URI="#idInvalidSigLnImg">
      <DigestMethod Algorithm="http://www.w3.org/2001/04/xmlenc#sha256"/>
      <DigestValue>6DVs52BP+dTMJEQYwJW9oCG4O0T0P+9ft4yokYZz3FY=</DigestValue>
    </Reference>
  </SignedInfo>
  <SignatureValue>SGpUnOah6J4UIyyA+nb+7JRZJ7XMYPVGXcHQR5zvYUWmCzh8tlP+BCtGyiZ6Fnusvv1LxavT3L2L
ToFCIGT5ACc7xCXYN77SCVsWPcY5qOTZzookNzwrOh6DubQyjRCvaOeBbpAqKnZ2PIwtbMga/5W/
O2gjunWgMwwtizsYcQM64oinUNxlYlTBOwWzFGZfYr57Ljt9x25rkJ1r1Ne46fg2qpnO3u66G2d/
cKlDlABFJCdQO6LAWbhEdqBnMJ2Jlq9NbgVrbha3KN/GHw0Pxfd3ip9p4Zcxj03q4gk5uHNbDk10
Uto+jX2bkT/wFf4y5w1DOs9dimNVeIl+aNVIqQ==</SignatureValue>
  <KeyInfo>
    <X509Data>
      <X509Certificate>MIIICDCCBfCgAwIBAgIIV7KJbnEbeXswDQYJKoZIhvcNAQELBQAwWzEXMBUGA1UEBRMOUlVDIDgwMDUwMTcyLTExGjAYBgNVBAMTEUNBLURPQ1VNRU5UQSBTLkEuMRcwFQYDVQQKEw5ET0NVTUVOVEEgUy5BLjELMAkGA1UEBhMCUFkwHhcNMjAwNTI2MTUxNTUyWhcNMjIwNTI2MTUyNTUyWjCBqzELMAkGA1UEBhMCUFkxGTAXBgNVBAQMEENBUkRPWk8gTUFSVElORVoxEjAQBgNVBAUTCUNJODI5MDYzMjEXMBUGA1UEKgwORklPUkVMTEEgUEFPTEExFzAVBgNVBAoMDlBFUlNPTkEgRklTSUNBMREwDwYDVQQLDAhGSVJNQSBGMjEoMCYGA1UEAwwfRklPUkVMTEEgUEFPTEEgQ0FSRE9aTyBNQVJUSU5FWjCCASIwDQYJKoZIhvcNAQEBBQADggEPADCCAQoCggEBALiDr8Q0sETcUgMBVsylvegD99wVZz5kERup5oVop9oqPzwFLQaViImzYeO/chi+EUf83DhAG/iQTB+FsZHLD26lU9o1RSDj9GKcPyh8fz6OwTSaZM/fR/k+dOWcog1gTbivK0T/srJdvbrlHEnMFDg1VAIm6A/JaW0CSYacAh5vzdPfSGNYNsWtWml8Z62tQmns4aO9vrF6f66eNxskmpD760psArCyE05XEYrNLFpKwqctzATtu+Yp/gNPreWyiOe8e0RBqOL0Z7ZadqMzGl+rXlV66SJiRt+OuXG5UkYIR/04SvXiAphtdTMpLHtRhBOhljWkoXCj7dGNHg676m8CAwEAAaOCA30wggN5MAwGA1UdEwEB/wQCMAAwDgYDVR0PAQH/BAQDAgXgMCoGA1UdJQEB/wQgMB4GCCsGAQUFBwMBBggrBgEFBQcDAgYIKwYBBQUHAwQwHQYDVR0OBBYEFCr0pKkHUH2j9+VGgFYjCf+QoF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maW9yZWNhcmRvem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LfKqNSQ/NzAtSHdP5/r4BNXzRM7qKxkHS0/ZfmitnwrX5SHhzIPBGm+9U7iuXmOpKo129tpsFfrrKjhvYSWucD1SZYj6atkwP5eQJozxn8dpuS1IxPpiogXWC6GGgn4lHrxg0+yhHhDf6Ag4uIn146ziKbR2h+1cL2s37/7cPnBZ0ouQBDJMBs9LMs1fRX3EpFIOWX1zhHLkyczVU8jS0+VUVEnuFdmZUUGsa5NkB9q9+pz1PGXSgh4qms113M5hRf447Um2VksuV3KVFLbAlfeD0P6vqjrLuSYRe8AbM0BfQHNEe9rEC6bCgCKpzFvPztRWYxruXzLM/gAeG3TfT6dSfTvA4p1GNETBmGmagVRMy1nUtRVvHKvUBPK8pzz1+8AjFvrFwqi6H/6MdvxYs/81qkBHt6inFdgk3wXwHo+YunTg4ODeICPnklwJ2+AQQAxC8MjC4C0WrLfu8j2omhTfXh8jOjoTwn8fhx6FBAvIglpw/mKb0U1kni6UICzFktx5DtWnQ5sG5izc7fxRw0cCONrya5xhcqn2DKLQaHDwfZ9Y0SUZvgTi/2LuqEUl2CBd/KET6l5coRQi9s/Up0ltLHUaGWeWUM4FlcepfaM07nEFVpZSWs5FzvCRGvJuRwTbjmj3d4jncbhI55d2E0LSvT424K4Ja2UkQNHfn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54Ln3jMjXgHvpAlVS1xnsWHw/5xzsb8oqbjmAsr5pCs=</DigestValue>
      </Reference>
      <Reference URI="/xl/calcChain.xml?ContentType=application/vnd.openxmlformats-officedocument.spreadsheetml.calcChain+xml">
        <DigestMethod Algorithm="http://www.w3.org/2001/04/xmlenc#sha256"/>
        <DigestValue>uGtbZ8ayvf49YJAP6udklj4hldOQ+trrhmGnRxYNp0E=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b45Da8MiB7q0AOUPRjlGDo644XECFy+xZRrkGWr/K5s=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ktxVDtF8/G4ckvJlUf+EoQT0ZdRrlExFkfpQwJYJjZE=</DigestValue>
      </Reference>
      <Reference URI="/xl/drawings/drawing2.xml?ContentType=application/vnd.openxmlformats-officedocument.drawing+xml">
        <DigestMethod Algorithm="http://www.w3.org/2001/04/xmlenc#sha256"/>
        <DigestValue>i/erR6opA62dDVS24VfJrodsCTIDqifsnFT5TxH+Jqg=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hdN+BvDePbo8ssdDa8FzCjGGcDPaZtB72rkeNmad2s4=</DigestValue>
      </Reference>
      <Reference URI="/xl/drawings/drawing5.xml?ContentType=application/vnd.openxmlformats-officedocument.drawing+xml">
        <DigestMethod Algorithm="http://www.w3.org/2001/04/xmlenc#sha256"/>
        <DigestValue>3M4e5QbyEHhUeFNZ/bhcCSZe+8QwkXtTpZg/Y/TjcW0=</DigestValue>
      </Reference>
      <Reference URI="/xl/drawings/drawing6.xml?ContentType=application/vnd.openxmlformats-officedocument.drawing+xml">
        <DigestMethod Algorithm="http://www.w3.org/2001/04/xmlenc#sha256"/>
        <DigestValue>2fx5f9cVsgf0FqEOtKQtl1C/P8wSiP7oLEs5kI7LQkk=</DigestValue>
      </Reference>
      <Reference URI="/xl/drawings/vmlDrawing1.vml?ContentType=application/vnd.openxmlformats-officedocument.vmlDrawing">
        <DigestMethod Algorithm="http://www.w3.org/2001/04/xmlenc#sha256"/>
        <DigestValue>PabBZFD4OfZKkjF+pU0aFxAeS8sMZ4A+Z8ryekeSUPw=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GVk+PDVfQUJqyqdONnBqWT37UCtUZ8hIhnNK8op8HaE=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tx4B2ZcpJZcUK7qtklB8CjaFlxRqmCb6eK6wSTgcSLw=</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rz2XwXRJnQQToMI6hwVCdpwf1z97fUOzqFmAWtok3OU=</DigestValue>
      </Reference>
      <Reference URI="/xl/media/image2.emf?ContentType=image/x-emf">
        <DigestMethod Algorithm="http://www.w3.org/2001/04/xmlenc#sha256"/>
        <DigestValue>t5cNBG8kD7c36peNgGuIcLVbPzeUU7LKvWDJQK3MNAA=</DigestValue>
      </Reference>
      <Reference URI="/xl/media/image3.emf?ContentType=image/x-emf">
        <DigestMethod Algorithm="http://www.w3.org/2001/04/xmlenc#sha256"/>
        <DigestValue>MqmjByRq3b8EZESHnCht740pqvLDfOEpQalk/Pon5zM=</DigestValue>
      </Reference>
      <Reference URI="/xl/media/image4.emf?ContentType=image/x-emf">
        <DigestMethod Algorithm="http://www.w3.org/2001/04/xmlenc#sha256"/>
        <DigestValue>LztNSd/RtlTo6m+1owB1qwNaLEkm8XtWtwX3HHXS3vI=</DigestValue>
      </Reference>
      <Reference URI="/xl/media/image5.png?ContentType=image/png">
        <DigestMethod Algorithm="http://www.w3.org/2001/04/xmlenc#sha256"/>
        <DigestValue>+hJEotYOsPhE6uvJIFtbLyiECESuAtuUfmqm9bgiHzM=</DigestValue>
      </Reference>
      <Reference URI="/xl/media/image6.png?ContentType=image/png">
        <DigestMethod Algorithm="http://www.w3.org/2001/04/xmlenc#sha256"/>
        <DigestValue>kebp6pEwQxbqoT6hXG/OJ3spjAKBler9N6HXnkNF7EM=</DigestValue>
      </Reference>
      <Reference URI="/xl/printerSettings/printerSettings1.bin?ContentType=application/vnd.openxmlformats-officedocument.spreadsheetml.printerSettings">
        <DigestMethod Algorithm="http://www.w3.org/2001/04/xmlenc#sha256"/>
        <DigestValue>1eFb2AJCmQL4bHh0cRSC+VPNsIBacnKJVLTk/Wl7XGo=</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2ANEMorqtxjqcDzQ/xBVl4KfGpPYTjHMBMfsDgaX4b4=</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wtwG7bvyXVBjoELTbMWTA0rgyYgVntW0zkXCVddV+pM=</DigestValue>
      </Reference>
      <Reference URI="/xl/styles.xml?ContentType=application/vnd.openxmlformats-officedocument.spreadsheetml.styles+xml">
        <DigestMethod Algorithm="http://www.w3.org/2001/04/xmlenc#sha256"/>
        <DigestValue>PBJjx99mo05qu99h77iPA3gArXtTByJT6SwWcOC1LIc=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cd1QTJr35Nh2hL0u+le9PvYMEkocxGSnQmkXp8iswAs=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JqgWmw50qXsRnKqbmN9HRKMS18IPoCCq+TlEM/tVbSo=</DigestValue>
      </Reference>
      <Reference URI="/xl/worksheets/sheet2.xml?ContentType=application/vnd.openxmlformats-officedocument.spreadsheetml.worksheet+xml">
        <DigestMethod Algorithm="http://www.w3.org/2001/04/xmlenc#sha256"/>
        <DigestValue>eFY8lCVCsXy8Eqdh4cZbcP1M1LX3EdljnWZx2QRnJ/E=</DigestValue>
      </Reference>
      <Reference URI="/xl/worksheets/sheet3.xml?ContentType=application/vnd.openxmlformats-officedocument.spreadsheetml.worksheet+xml">
        <DigestMethod Algorithm="http://www.w3.org/2001/04/xmlenc#sha256"/>
        <DigestValue>qnD0Crw/RUMFsfExGKj7Hd89GkAiswYuRW/08owhneU=</DigestValue>
      </Reference>
      <Reference URI="/xl/worksheets/sheet4.xml?ContentType=application/vnd.openxmlformats-officedocument.spreadsheetml.worksheet+xml">
        <DigestMethod Algorithm="http://www.w3.org/2001/04/xmlenc#sha256"/>
        <DigestValue>R6EL//ZmThey6I8Tz6IZKHvIdFWWhMG7I5zo+B+6s5g=</DigestValue>
      </Reference>
      <Reference URI="/xl/worksheets/sheet5.xml?ContentType=application/vnd.openxmlformats-officedocument.spreadsheetml.worksheet+xml">
        <DigestMethod Algorithm="http://www.w3.org/2001/04/xmlenc#sha256"/>
        <DigestValue>ZDKNAA86g99je227QC3dC4b3HKV3Xm4RbQSl0T1psy8=</DigestValue>
      </Reference>
      <Reference URI="/xl/worksheets/sheet6.xml?ContentType=application/vnd.openxmlformats-officedocument.spreadsheetml.worksheet+xml">
        <DigestMethod Algorithm="http://www.w3.org/2001/04/xmlenc#sha256"/>
        <DigestValue>DlziA42Zwvcpbf6k8I5lzbWeHu57WaGx3EsnhsqJG70=</DigestValue>
      </Reference>
      <Reference URI="/xl/worksheets/sheet7.xml?ContentType=application/vnd.openxmlformats-officedocument.spreadsheetml.worksheet+xml">
        <DigestMethod Algorithm="http://www.w3.org/2001/04/xmlenc#sha256"/>
        <DigestValue>0nIHBHlXL+qub8WztVYa6WY9o24BqW6Jtw9qs1o4ntg=</DigestValue>
      </Reference>
    </Manifest>
    <SignatureProperties>
      <SignatureProperty Id="idSignatureTime" Target="#idPackageSignature">
        <mdssi:SignatureTime xmlns:mdssi="http://schemas.openxmlformats.org/package/2006/digital-signature">
          <mdssi:Format>YYYY-MM-DDThh:mm:ssTZD</mdssi:Format>
          <mdssi:Value>2020-06-23T19:15:35Z</mdssi:Value>
        </mdssi:SignatureTime>
      </SignatureProperty>
    </SignatureProperties>
  </Object>
  <Object Id="idOfficeObject">
    <SignatureProperties>
      <SignatureProperty Id="idOfficeV1Details" Target="#idPackageSignature">
        <SignatureInfoV1 xmlns="http://schemas.microsoft.com/office/2006/digsig">
          <SetupID>{B282E312-77B5-43C8-B21D-783DC3017225}</SetupID>
          <SignatureText>Fiorella Cardozo</SignatureText>
          <SignatureImage/>
          <SignatureComments/>
          <WindowsVersion>10.0</WindowsVersion>
          <OfficeVersion>15.0</OfficeVersion>
          <ApplicationVersion>15.0</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2020-06-23T19:15:35Z</xd:SigningTime>
          <xd:SigningCertificate>
            <xd:Cert>
              <xd:CertDigest>
                <DigestMethod Algorithm="http://www.w3.org/2001/04/xmlenc#sha256"/>
                <DigestValue>8PgYShu8W7cefU4yy0CsNi5QaEw5xPrts8sk7gEw+yw=</DigestValue>
              </xd:CertDigest>
              <xd:IssuerSerial>
                <X509IssuerName>C=PY, O=DOCUMENTA S.A., CN=CA-DOCUMENTA S.A., SERIALNUMBER=RUC 80050172-1</X509IssuerName>
                <X509SerialNumber>6319264334591261051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AqHgAAHQ0AACBFTUYAAAEACBoAAJ0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PipYCg8CPAwPAq3atnYBAAAA/AkPAgAAAAADAAAAAAAAAAIAAAAFAAAAAQAAAAhdARoAAAAA0CDZKwMAAABc8BBXIDHZKwAAAADQINkrO/zYVgMAAABE/NhWAQAAAPiM+ivIchBX/7nVVl7WlIf3uq+usBsaAqwLDwLZ2bZ2AAAPAgQAAADl2bZ2pBAPAuD///8AAAAAAAAAAAAAAACQAQAAAAAAAQAAAABhAHIAaQBhAGwAAAAAAAAAAAAAAAAAAAAGAAAAAAAAAIZBHXUAAAAAVAY4/wYAAABcCw8C5F0TdQHYAABcCw8CAAAAAAAAAAAAAAAAAAAAAAAAAABkdgAIAAAAACUAAAAMAAAAAQAAABgAAAAMAAAAAAAAAhIAAAAMAAAAAQAAABYAAAAMAAAACAAAAFQAAABUAAAACgAAACcAAAAeAAAASgAAAAEAAAAAANhBHMfRQQoAAABLAAAAAQAAAEwAAAAEAAAACQAAACcAAAAgAAAASwAAAFAAAABYAEwAFQAAABYAAAAMAAAAAAAAAFIAAABwAQAAAgAAABAAAAAHAAAAAAAAAAAAAAC8AgAAAAAAAAECAiJTAHkAcwB0AGUAbQAAAAAAAAAAAAAAAAAAAAAAAAAAAAAAAAAAAAAAAAAAAAAAAAAAAAAAAAAAAAAAAAAAAAAAAADHVnAuFgJiAAAAKKgPAi8izlZiAAAAQNCTEzioDwKvPs5WYgAAACAAAAAdAFUA2KgPAuSwlBPQqA8CNbF/d1kAAAAgAAAAAgAAAAAAFQJ8rA8CCDLZVkDQkxN0qA8CMH/uGXgt2VYQAAAA6AfOAWQAAADsBJkTEAAAADWxf3cAALATAAAAAAAAAADQsJQTAADOAQAAFQIgAAAAqQEOBUipDwJkvZsTQKkPAjWxf3csAAAAIAAAAMyB8RkAABUCAAAVAgcAAAAAAAAAhkEddY6uf3dUBjj/BwAAAPypDwLkXRN1AdgAAPypDwI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D4qkAkPAnQLDwKt2rZ2bAAAADQJDwIAAAAAzAgPAmAO6FY+FAFDaJZ3EwAJ6FZY3B8CaJZ3E4hIHBoVAAAAaJZ3EywJ6FbYbz8qaJZ3ExwAAAAVAAAA9AkPAohIHBoAAAAAAAAAAAAAAAAIAAAAD7qvrgEAAADkCg8C2dm2dgAADwIFAAAA5dm2dpwNDwLw////AAAAAAAAAAAAAAAAkAEAAAAAAAEAAAAAcwBlAGcAbwBlACAAdQBpAAAAAAAAAAAACQAAAAAAAACGQR11AAAAAFQGOP8JAAAAlAoPAuRdE3UB2AAAlAoPAgAAAAAAAAAAAAAAAAAAAAAAAAAAZHYACAAAAAAlAAAADAAAAAMAAAAYAAAADAAAAAAAAAISAAAADAAAAAEAAAAeAAAAGAAAACkAAAAzAAAAnAAAAEgAAAAlAAAADAAAAAMAAABUAAAArAAAACoAAAAzAAAAmgAAAEcAAAABAAAAAADYQRzH0U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Cd2/O84WFDMDwD49hUCIMoPAhDKDwIAAAAAvlWEdwkAAABY+BUC6VWEd2zKDwJY+BUCSsc4WAAAAABKxzhYAQAAAFj4FQIAAAAAAAAAAAAAAAAAAAAAUAIWAgAAAAAAAAAAAAAAAAAAAAAAAAAA63qvrgAAAADAyw8C2dm2dgAADwIAAAAA5dm2dgAAAAD1////AAAAAAAAAAAAAAAAkAEAAIW2pPRcyg8CEbEcdQAAJXZQyg8CAAAAAFjKDwIAAAAAAAAAAIZBHXUAAAAAVAY4/wkAAABwyw8C5F0TdQHYAABwyw8CAAAAAAAAAAAAAAAAAAAAAAAAAAD87zhYZHYACAAAAAAlAAAADAAAAAQAAAAYAAAADAAAAAAAAAISAAAADAAAAAEAAAAeAAAAGAAAAAkAAABQAAAAAAEAAF0AAAAlAAAADAAAAAQ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ADYQRzH0UEKAAAAYAAAAAkAAABMAAAAAAAAAAAAAAAAAAAA//////////9gAAAAQwBvAG4AdABhAGQAbwByAGEAOQ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BA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Object Id="idInvalidSigLnImg">AQAAAGwAAAAAAAAAAAAAAB0BAAB/AAAAAAAAAAAAAAAqHgAAHQ0AACBFTUYAAAEAYB8AALA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zAAAAAAcKDQcKDQcJDQ4WMShFrjFU1TJV1gECBAIDBAECBQoRKyZBowsTMWEAAAAAfqbJd6PIeqDCQFZ4JTd0Lk/HMVPSGy5uFiE4GypVJ0KnHjN9AAABbwAAAACcz+7S6ffb7fnC0t1haH0hMm8aLXIuT8ggOIwoRKslP58cK08AAAEgAAAAAMHg9P///////////+bm5k9SXjw/SzBRzTFU0y1NwSAyVzFGXwEBAlwACA8mnM/u69/SvI9jt4tgjIR9FBosDBEjMVTUMlXWMVPRKUSeDxk4AAAAQQAAAADT6ff///////+Tk5MjK0krSbkvUcsuT8YVJFoTIFIrSbgtTcEQHEcwAAAAAJzP7vT6/bTa8kRleixHhy1Nwi5PxiQtTnBwcJKSki81SRwtZAgOI2EAAAAAweD02+35gsLqZ5q6Jz1jNEJyOUZ4qamp+/v7////wdPeVnCJAQECAAAAAACv1/Ho8/ubzu6CwuqMudS3u769vb3////////////L5fZymsABAgMAAAAAAK/X8fz9/uLx+snk9uTy+vz9/v///////////////8vl9nKawAECAzQEAAAAotHvtdryxOL1xOL1tdry0+r32+350+r3tdryxOL1pdPvc5rAAQIDAAAAAABpj7ZnjrZqj7Zqj7ZnjrZtkbdukrdtkbdnjrZqj7ZojrZ3rdUCAwSEE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ndvzvOFhQzA8A+PYVAiDKDwIQyg8CAAAAAL5VhHcJAAAAWPgVAulVhHdsyg8CWPgVAkrHOFgAAAAASsc4WAEAAABY+BUCAAAAAAAAAAAAAAAAAAAAAFACFgIAAAAAAAAAAAAAAAAAAAAAAAAAAOt6r64AAAAAwMsPAtnZtnYAAA8CAAAAAOXZtnYAAAAA9f///wAAAAAAAAAAAAAAAJABAACFtqT0XMoPAhGxHHUAACV2UMoPAgAAAABYyg8CAAAAAAAAAACGQR11AAAAAFQGOP8JAAAAcMsPAuRdE3UB2AAAcMsPAgAAAAAAAAAAAAAAAAAAAAAAAAAA/O84WGR2AAgAAAAAJQAAAAwAAAABAAAAGAAAAAwAAAD/AAACEgAAAAwAAAABAAAAHgAAABgAAAAiAAAABAAAAHIAAAARAAAAJQAAAAwAAAABAAAAVAAAAKgAAAAjAAAABAAAAHAAAAAQAAAAAQAAAAAA2EEcx9F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DHVnAuFgJiAAAAKKgPAi8izlZiAAAAQNCTEzioDwKvPs5WYgAAACAAAAAdAFUA2KgPAuSwlBPQqA8CNbF/d1kAAAAgAAAAAgAAAAAAFQJ8rA8CCDLZVkDQkxN0qA8CMH/uGXgt2VYQAAAA6AfOAWQAAADsBJkTEAAAADWxf3cAALATAAAAAAAAAADQsJQTAADOAQAAFQIgAAAAqQEOBUipDwJkvZsTQKkPAjWxf3csAAAAIAAAAMyB8RkAABUCAAAVAgcAAAAAAAAAhkEddY6uf3dUBjj/BwAAAPypDwLkXRN1AdgAAPypDw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4qWAoPAjwMDwKt2rZ2AQAAAPwJDwIAAAAAAwAAAAAAAAACAAAABQAAAAEAAAAIXQEaAAAAANAg2SsDAAAAXPAQVyAx2SsAAAAA0CDZKzv82FYDAAAARPzYVgEAAAD4jPoryHIQV/+51VZe1pSH97qvrrAbGgKsCw8C2dm2dgAADwIEAAAA5dm2dqQQDwLg////AAAAAAAAAAAAAAAAkAEAAAAAAAEAAAAAYQByAGkAYQBsAAAAAAAAAAAAAAAAAAAABgAAAAAAAACGQR11AAAAAFQGOP8GAAAAXAsPAuRdE3UB2AAAXAsPAgAAAAAAAAAAAAAAAAAAAAAAAAAAZHYACAAAAAAlAAAADAAAAAMAAAAYAAAADAAAAAAAAAISAAAADAAAAAEAAAAWAAAADAAAAAgAAABUAAAAVAAAAAoAAAAnAAAAHgAAAEoAAAABAAAAAADYQRzH0UEKAAAASwAAAAEAAABMAAAABAAAAAkAAAAnAAAAIAAAAEsAAABQAAAAWACvr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PiqQCQ8CdAsPAq3atnZsAAAANAkPAgAAAADMCA8CYA7oVj4UAUNolncTAAnoVljcHwJolncTiEgcGhUAAABolncTLAnoVthvPypolncTHAAAABUAAAD0CQ8CiEgcGgAAAAAAAAAAAAAAAAgAAAAPuq+uAQAAAOQKDwLZ2bZ2AAAPAgUAAADl2bZ2nA0PAvD///8AAAAAAAAAAAAAAACQAQAAAAAAAQAAAABzAGUAZwBvAGUAIAB1AGkAAAAAAAAAAAAJAAAAAAAAAIZBHXUAAAAAVAY4/wkAAACUCg8C5F0TdQHYAACUCg8CAAAAAAAAAAAAAAAAAAAAAAAAAABkdgAIAAAAACUAAAAMAAAABAAAABgAAAAMAAAAAAAAAhIAAAAMAAAAAQAAAB4AAAAYAAAAKQAAADMAAACcAAAASAAAACUAAAAMAAAABAAAAFQAAACsAAAAKgAAADMAAACaAAAARwAAAAEAAAAAANhBHMfR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ADYQRzH0UEKAAAAYAAAAAkAAABMAAAAAAAAAAAAAAAAAAAA//////////9gAAAAQwBvAG4AdABhAGQAbwByAGEAaw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HBpwaoKZmAGe3FxDgyF+t8kLJDTlwW3M6RFCHSp5o+M=</DigestValue>
    </Reference>
    <Reference Type="http://www.w3.org/2000/09/xmldsig#Object" URI="#idOfficeObject">
      <DigestMethod Algorithm="http://www.w3.org/2001/04/xmlenc#sha256"/>
      <DigestValue>O/GFPlnIvj3g0LCHsMHanej/BhMTl/oSMY0y56D9iks=</DigestValue>
    </Reference>
    <Reference Type="http://uri.etsi.org/01903#SignedProperties" URI="#idSignedProperties">
      <Transforms>
        <Transform Algorithm="http://www.w3.org/TR/2001/REC-xml-c14n-20010315"/>
      </Transforms>
      <DigestMethod Algorithm="http://www.w3.org/2001/04/xmlenc#sha256"/>
      <DigestValue>8xio4AWKuzspMp7LWWBjrbsQrMxui0nrDP+j79yd2n4=</DigestValue>
    </Reference>
    <Reference Type="http://www.w3.org/2000/09/xmldsig#Object" URI="#idValidSigLnImg">
      <DigestMethod Algorithm="http://www.w3.org/2001/04/xmlenc#sha256"/>
      <DigestValue>hkbc4ZriyoZ+57pOUPzE3OHH+vgK9wh8G+aanXTEIDI=</DigestValue>
    </Reference>
    <Reference Type="http://www.w3.org/2000/09/xmldsig#Object" URI="#idInvalidSigLnImg">
      <DigestMethod Algorithm="http://www.w3.org/2001/04/xmlenc#sha256"/>
      <DigestValue>ObCzvB7aCGJ530/DZGBh0NdxjP86aFqLV4i71V+NleQ=</DigestValue>
    </Reference>
  </SignedInfo>
  <SignatureValue>v6yLBnR1WDg8XZxBx2Ypyn0iaifsBHPVlBrFbMZ1yA0KK+dkyutBQQhG7VCMGY/Io9D3aLpNA+qU
eP+RHLEIxZlDRBRclsFGvYiQw0Drcx5VakMhykU/7/cuWqxIeYLae+EM6i2HAphJnsk16aWYVZNb
2opN+OK7mGIG39RMIL6hpt5PIS6Y91QdpYkjBD7iWBVVBhjRXbog+8TeTxaPHWhaGhjQVUUcf80J
cB0QLlBINKELa6ldgjMmabivexcS273GuX51lNLwUmP+WX//kDv51abV6cDp6f8iamA9gkSOAw9W
s9wqrNa2x7IbiejTJlkJDvvSTDM7M3FQyDYmcA==</SignatureValue>
  <KeyInfo>
    <X509Data>
      <X509Certificate>MIIICDCCBfCgAwIBAgITXAAAGLJKpcXXGHU/8wAAAAAYsjANBgkqhkiG9w0BAQsFADBXMRcwFQYDVQQFEw5SVUMgODAwODA2MTAtNzEVMBMGA1UEChMMQ09ERTEwMCBTLkEuMQswCQYDVQQGEwJQWTEYMBYGA1UEAxMPQ0EtQ09ERTEwMCBTLkEuMB4XDTE5MDgwODE5MjU1NloXDTIxMDgwODE5MjU1NlowgZwxITAfBgNVBAMTGERBTklFTCBPU1ZBTERPIEVMSUNFVENIRTEXMBUGA1UEChMOUEVSU09OQSBGSVNJQ0ExCzAJBgNVBAYTAlBZMRcwFQYDVQQqEw5EQU5JRUwgT1NWQUxETzESMBAGA1UEBBMJRUxJQ0VUQ0hFMREwDwYDVQQFEwhDSTk5MTQ0OTERMA8GA1UECxMIRklSTUEgRjIwggEiMA0GCSqGSIb3DQEBAQUAA4IBDwAwggEKAoIBAQD9UwnA+rDjzhvoazFPh/TxqFi7jf2ibM8M/rIGiC7xE5bpMfU5BF7DHbPvwk0WSosqm3+DbsJw1uli3AdHDD40h0Lue39HHk1QHU5Q5yVquCrxJ1iSHVCpFmlrvsje9UzNNmt4fDleLMx7/DF6DeLspTx3WPLCdZy11V4/wK88Ttn4aDTjh2iqHI4UAK7OA1uqs+Qs+wL59LObHFpHsP0naR/X2b4LQ452/AJZzMsky8Hi5yNkBRyv8yqNxZZrknxsOgWQYoxIAz1DesGqyVBidBM4VyTNGE/6u+EXnYb44nYJt9sHwQFxr1JYcekYfETrfW5Fkt8+BdvYoVbkSIQ5AgMBAAGjggOFMIIDgTAOBgNVHQ8BAf8EBAMCBeAwDAYDVR0TAQH/BAIwADAgBgNVHSUBAf8EFjAUBggrBgEFBQcDAgYIKwYBBQUHAwQwHQYDVR0OBBYEFKo2KlCCtKfjj/sTrpMThFR+px8I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0RBTklFTC5FTElDRVRDSEVAREVBLkNPTS5QWTANBgkqhkiG9w0BAQsFAAOCAgEAcNXsoGksGg/AjZytvOxGe7fbfJP+nt8Sw5DGus+vlRVUNGdsieUwn03DWx2s6oF3hu+PdjRkzRFnyqQVi06xdxW+0auLyIAaDhplMES7ljIyrgyMCSCaFDEHGVDNL6ZhpCvCcJhEdI3oI4SNkfPjFW+neE2eJeTTbEZM5XqHzfpgddDQ5QAA/hFELGIa91KMjv57NQ9krYE532it1Jqm0ySTX3qUv7a0Tj04kDIqrGA3fn8WLLyWndbrooHjaX/JTtRYgy6e2oZwoP7Opd7HosofKbXuy/PUSitKvbXVKhwIissYAM/vWvQIqlatyGkd3bvVCnSdX2IPtkqQw+fal7n94Pwsc+fM7w9RwObgjKBHL42Zad7WKpxbDqRQdBpFytNqbBNguSKGkl86sL8Q0sqqcXdsgcvJ+yVTh3OAQwtvKwy26cheumb4Z99r8MqiXCtvUGBEl6pSlzzvalxhpeOqoB82G6U5qzQ5vUcGVmuk0Y1CmFP8wZi/bcUQYnJC84sygqRwRLi9/ifI20+xq88DJztrYMfWG9XERO2YE+vBJ0YzeZRHuNIx+J87nv91SqOhU+W30S3kVo6lAc4nrfDZClf5LRugSGZxGt8CRHIYRlTYERlRXyX+78Hq/4bN0YWS9PaMMCx+DpvrDqyW7q2L3T1XsopVPLF6IlDUSH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54Ln3jMjXgHvpAlVS1xnsWHw/5xzsb8oqbjmAsr5pCs=</DigestValue>
      </Reference>
      <Reference URI="/xl/calcChain.xml?ContentType=application/vnd.openxmlformats-officedocument.spreadsheetml.calcChain+xml">
        <DigestMethod Algorithm="http://www.w3.org/2001/04/xmlenc#sha256"/>
        <DigestValue>uGtbZ8ayvf49YJAP6udklj4hldOQ+trrhmGnRxYNp0E=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b45Da8MiB7q0AOUPRjlGDo644XECFy+xZRrkGWr/K5s=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ktxVDtF8/G4ckvJlUf+EoQT0ZdRrlExFkfpQwJYJjZE=</DigestValue>
      </Reference>
      <Reference URI="/xl/drawings/drawing2.xml?ContentType=application/vnd.openxmlformats-officedocument.drawing+xml">
        <DigestMethod Algorithm="http://www.w3.org/2001/04/xmlenc#sha256"/>
        <DigestValue>i/erR6opA62dDVS24VfJrodsCTIDqifsnFT5TxH+Jqg=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hdN+BvDePbo8ssdDa8FzCjGGcDPaZtB72rkeNmad2s4=</DigestValue>
      </Reference>
      <Reference URI="/xl/drawings/drawing5.xml?ContentType=application/vnd.openxmlformats-officedocument.drawing+xml">
        <DigestMethod Algorithm="http://www.w3.org/2001/04/xmlenc#sha256"/>
        <DigestValue>3M4e5QbyEHhUeFNZ/bhcCSZe+8QwkXtTpZg/Y/TjcW0=</DigestValue>
      </Reference>
      <Reference URI="/xl/drawings/drawing6.xml?ContentType=application/vnd.openxmlformats-officedocument.drawing+xml">
        <DigestMethod Algorithm="http://www.w3.org/2001/04/xmlenc#sha256"/>
        <DigestValue>2fx5f9cVsgf0FqEOtKQtl1C/P8wSiP7oLEs5kI7LQkk=</DigestValue>
      </Reference>
      <Reference URI="/xl/drawings/vmlDrawing1.vml?ContentType=application/vnd.openxmlformats-officedocument.vmlDrawing">
        <DigestMethod Algorithm="http://www.w3.org/2001/04/xmlenc#sha256"/>
        <DigestValue>PabBZFD4OfZKkjF+pU0aFxAeS8sMZ4A+Z8ryekeSUPw=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GVk+PDVfQUJqyqdONnBqWT37UCtUZ8hIhnNK8op8HaE=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tx4B2ZcpJZcUK7qtklB8CjaFlxRqmCb6eK6wSTgcSLw=</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rz2XwXRJnQQToMI6hwVCdpwf1z97fUOzqFmAWtok3OU=</DigestValue>
      </Reference>
      <Reference URI="/xl/media/image2.emf?ContentType=image/x-emf">
        <DigestMethod Algorithm="http://www.w3.org/2001/04/xmlenc#sha256"/>
        <DigestValue>t5cNBG8kD7c36peNgGuIcLVbPzeUU7LKvWDJQK3MNAA=</DigestValue>
      </Reference>
      <Reference URI="/xl/media/image3.emf?ContentType=image/x-emf">
        <DigestMethod Algorithm="http://www.w3.org/2001/04/xmlenc#sha256"/>
        <DigestValue>MqmjByRq3b8EZESHnCht740pqvLDfOEpQalk/Pon5zM=</DigestValue>
      </Reference>
      <Reference URI="/xl/media/image4.emf?ContentType=image/x-emf">
        <DigestMethod Algorithm="http://www.w3.org/2001/04/xmlenc#sha256"/>
        <DigestValue>LztNSd/RtlTo6m+1owB1qwNaLEkm8XtWtwX3HHXS3vI=</DigestValue>
      </Reference>
      <Reference URI="/xl/media/image5.png?ContentType=image/png">
        <DigestMethod Algorithm="http://www.w3.org/2001/04/xmlenc#sha256"/>
        <DigestValue>+hJEotYOsPhE6uvJIFtbLyiECESuAtuUfmqm9bgiHzM=</DigestValue>
      </Reference>
      <Reference URI="/xl/media/image6.png?ContentType=image/png">
        <DigestMethod Algorithm="http://www.w3.org/2001/04/xmlenc#sha256"/>
        <DigestValue>kebp6pEwQxbqoT6hXG/OJ3spjAKBler9N6HXnkNF7EM=</DigestValue>
      </Reference>
      <Reference URI="/xl/printerSettings/printerSettings1.bin?ContentType=application/vnd.openxmlformats-officedocument.spreadsheetml.printerSettings">
        <DigestMethod Algorithm="http://www.w3.org/2001/04/xmlenc#sha256"/>
        <DigestValue>1eFb2AJCmQL4bHh0cRSC+VPNsIBacnKJVLTk/Wl7XGo=</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2ANEMorqtxjqcDzQ/xBVl4KfGpPYTjHMBMfsDgaX4b4=</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wtwG7bvyXVBjoELTbMWTA0rgyYgVntW0zkXCVddV+pM=</DigestValue>
      </Reference>
      <Reference URI="/xl/styles.xml?ContentType=application/vnd.openxmlformats-officedocument.spreadsheetml.styles+xml">
        <DigestMethod Algorithm="http://www.w3.org/2001/04/xmlenc#sha256"/>
        <DigestValue>PBJjx99mo05qu99h77iPA3gArXtTByJT6SwWcOC1LIc=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cd1QTJr35Nh2hL0u+le9PvYMEkocxGSnQmkXp8iswAs=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JqgWmw50qXsRnKqbmN9HRKMS18IPoCCq+TlEM/tVbSo=</DigestValue>
      </Reference>
      <Reference URI="/xl/worksheets/sheet2.xml?ContentType=application/vnd.openxmlformats-officedocument.spreadsheetml.worksheet+xml">
        <DigestMethod Algorithm="http://www.w3.org/2001/04/xmlenc#sha256"/>
        <DigestValue>eFY8lCVCsXy8Eqdh4cZbcP1M1LX3EdljnWZx2QRnJ/E=</DigestValue>
      </Reference>
      <Reference URI="/xl/worksheets/sheet3.xml?ContentType=application/vnd.openxmlformats-officedocument.spreadsheetml.worksheet+xml">
        <DigestMethod Algorithm="http://www.w3.org/2001/04/xmlenc#sha256"/>
        <DigestValue>qnD0Crw/RUMFsfExGKj7Hd89GkAiswYuRW/08owhneU=</DigestValue>
      </Reference>
      <Reference URI="/xl/worksheets/sheet4.xml?ContentType=application/vnd.openxmlformats-officedocument.spreadsheetml.worksheet+xml">
        <DigestMethod Algorithm="http://www.w3.org/2001/04/xmlenc#sha256"/>
        <DigestValue>R6EL//ZmThey6I8Tz6IZKHvIdFWWhMG7I5zo+B+6s5g=</DigestValue>
      </Reference>
      <Reference URI="/xl/worksheets/sheet5.xml?ContentType=application/vnd.openxmlformats-officedocument.spreadsheetml.worksheet+xml">
        <DigestMethod Algorithm="http://www.w3.org/2001/04/xmlenc#sha256"/>
        <DigestValue>ZDKNAA86g99je227QC3dC4b3HKV3Xm4RbQSl0T1psy8=</DigestValue>
      </Reference>
      <Reference URI="/xl/worksheets/sheet6.xml?ContentType=application/vnd.openxmlformats-officedocument.spreadsheetml.worksheet+xml">
        <DigestMethod Algorithm="http://www.w3.org/2001/04/xmlenc#sha256"/>
        <DigestValue>DlziA42Zwvcpbf6k8I5lzbWeHu57WaGx3EsnhsqJG70=</DigestValue>
      </Reference>
      <Reference URI="/xl/worksheets/sheet7.xml?ContentType=application/vnd.openxmlformats-officedocument.spreadsheetml.worksheet+xml">
        <DigestMethod Algorithm="http://www.w3.org/2001/04/xmlenc#sha256"/>
        <DigestValue>0nIHBHlXL+qub8WztVYa6WY9o24BqW6Jtw9qs1o4ntg=</DigestValue>
      </Reference>
    </Manifest>
    <SignatureProperties>
      <SignatureProperty Id="idSignatureTime" Target="#idPackageSignature">
        <mdssi:SignatureTime xmlns:mdssi="http://schemas.openxmlformats.org/package/2006/digital-signature">
          <mdssi:Format>YYYY-MM-DDThh:mm:ssTZD</mdssi:Format>
          <mdssi:Value>2020-06-24T21:52:15Z</mdssi:Value>
        </mdssi:SignatureTime>
      </SignatureProperty>
    </SignatureProperties>
  </Object>
  <Object Id="idOfficeObject">
    <SignatureProperties>
      <SignatureProperty Id="idOfficeV1Details" Target="#idPackageSignature">
        <SignatureInfoV1 xmlns="http://schemas.microsoft.com/office/2006/digsig">
          <SetupID>{13DD7B7C-E08E-46C2-B5D6-C5EA8A1E078D}</SetupID>
          <SignatureText>Daniel Elicetche</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2020-06-24T21:52:15Z</xd:SigningTime>
          <xd:SigningCertificate>
            <xd:Cert>
              <xd:CertDigest>
                <DigestMethod Algorithm="http://www.w3.org/2001/04/xmlenc#sha256"/>
                <DigestValue>OWEVO17l/u1ItkoDnUW6pO/1kyo4A/Aw/cryuKPuRag=</DigestValue>
              </xd:CertDigest>
              <xd:IssuerSerial>
                <X509IssuerName>CN=CA-CODE100 S.A., C=PY, O=CODE100 S.A., SERIALNUMBER=RUC 80080610-7</X509IssuerName>
                <X509SerialNumber>2051668591092032100864532911575318233803135154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AwoAACBFTUYAAAEA1BkAAJ0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Borys9/H8AAGjLiKH8fwAAMBoX8B4CAABInpSh/H8AAAAAAAAAAAAAAAAAAAAAAAABAAAAAAAAAGBfx/MeAgAAAAAAAAAAAAAAAAAAAAAAAJBNaGlEmgAAAQAAAAAAAACALlkQigAAAJABAAAAAAAAcDpz4x4CAACIMFkQAAAAAAAAAAAAAAAABgAAAAAAAAACAAAAAAAAAKwvWRCKAAAAQDBZEIoAAAAhFHGh/H8AAP7/////////YAL+PAAAAADAcD7tHgIAAAAAAAAAAAAArC9ZEIoAAAAGAAAA/H8AAAAAAAAAAAAAAAAAAAAAAAAAAAAAAAAAAAoAkAFkdgAIAAAAACUAAAAMAAAAAQAAABgAAAAMAAAAAAAAAhIAAAAMAAAAAQAAABYAAAAMAAAACAAAAFQAAABUAAAADAAAADcAAAAgAAAAWgAAAAEAAAAAwIBB7SWAQQwAAABbAAAAAQAAAEwAAAAEAAAACwAAADcAAAAiAAAAWwAAAFAAAABYAAAAFQAAABYAAAAMAAAAAAAAAFIAAABwAQAAAgAAABQAAAAJAAAAAAAAAAAAAAC8AgAAAAAAAAECAiJTAHkAcwB0AGUAbQAAAAAAAAAAAAAAAAAAAAAAAAAAAAAAAAAAAAAAAAAAAAAAAAAAAAAAAAAAAAAAAAAAAAAAAAAAAGIHAADZAQAAaMuIofx/AABPBAAATwAAAEielKH8fwAAAAAAAAAAAAAAAAAAAAAAAE8AAAAAAAAAYgcAANkBAAAAAAAAAAAAAAAAAAAAAAAAEIFoaUSaAADZAQAAigUAAJ4AAADFBgAAKwCKAwAAAABwOnPjHgIAAPDjWRAAAAAAAAAAAAAAAAAHAAAAAAAAAACcceMeAgAALONZEIoAAADA41kQigAAACEUcaH8fwAA4JpN3R4CAABdAAAAAAAAAAABAAAAAAAAUAFL3B4CAAAs41kQigAAAAcAAAAAAAAAAAAAAAAAAAAAAAAAAAAAAAAAAAAAAAAAuWC2o2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tgAAAFYAAAAtAAAAOwAAAIoAAAAcAAAAIQDwAAAAAAAAAAAAAACAPwAAAAAAAAAAAACAPwAAAAAAAAAAAAAAAAAAAAAAAAAAAAAAAAAAAAAAAAAAJQAAAAwAAAAAAACAKAAAAAwAAAADAAAAUgAAAHABAAADAAAA7P///wAAAAAAAAAAAAAAAJABAAAAAAABAAAAAHMAZQBnAG8AZQAgAHUAaQAAAAAAAAAAAAAAAAAAAAAAAAAAAAAAAAAAAAAAAAAAAAAAAAAAAAAAAAAAAAAAAAAAAAAAAAAAAAAAAABoy4ih/H8AAOAZF/AeAgAASJ6Uofx/AAAAAAAAAAAAAAAAAAAAAAAAAAAAAAAAAABAAQAAAAAAAAAAAAAAAAAAAAAAAAAAAADQSmhpRJoAAAAAiNoeAgAArAKI2h4CAACQAQAAAAAAAHA6c+MeAgAASC9ZEAAAAAAAAAAAAAAAAAkAAAAAAAAAAwAAAAAAAABsLlkQigAAAAAvWRCKAAAAIRRxofx/AAAwAAAAAAAAANktWRAAAAAAAACP2h4CAACXubWj/H8AAGwuWRCKAAAACQAAAPx/AAAAAAAAAAAAAAAAAAAAAAAAAAAAAAAAAAAQAJABZHYACAAAAAAlAAAADAAAAAMAAAAYAAAADAAAAAAAAAISAAAADAAAAAEAAAAeAAAAGAAAAC0AAAA7AAAAtwAAAFcAAAAlAAAADAAAAAMAAABUAAAArAAAAC4AAAA7AAAAtQAAAFYAAAABAAAAAMCAQe0lgEEuAAAAOwAAABAAAABMAAAAAAAAAAAAAAAAAAAA//////////9sAAAARABhAG4AaQBlAGwAIABFAGwAaQBjAGUAdABjAGgAZQAOAAAACgAAAAsAAAAFAAAACgAAAAUAAAAFAAAACgAAAAUAAAAFAAAACQAAAAoAAAAHAAAACQAAAAsAAAAK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sAAABhAAAANAEAAHEAAAALAAAAYQAAACoBAAARAAAAIQDwAAAAAAAAAAAAAACAPwAAAAAAAAAAAACAPwAAAAAAAAAAAAAAAAAAAAAAAAAAAAAAAAAAAAAAAAAAJQAAAAwAAAAAAACAKAAAAAwAAAAEAAAAUgAAAHABAAAEAAAA8////wAAAAAAAAAAAAAAAJABAAAAAAABAAAAAHMAZQBnAG8AZQAgAHUAaQAAAAAAAAAAAAAAAAAAAAAAAAAAAAAAAAAAAAAAAAAAAAAAAAAAAAAAAAAAAAAAAAAAAAAAjBmRO/x/AABoy4ih/H8AAAAAAAAeAgAASJ6Uofx/AAAAAAAAAAAAAAAAAAAAAAAAAAAqo/x/AACMGZE7/H8AAAAAAAAAAAAAAAAAAAAAAACw12hpRJoAAFzdaj38fwAASAAAAIoAAACQAQAAAAAAAHA6c+MeAgAAqLpZEAAAAAAAAAAAAAAAAAkAAAAAAAAAAAAAAAAAAADMuVkQigAAAGC6WRCKAAAAIRRxofx/AAAAAAAAigAAAJABAAAAAAAAcDpz4x4CAACoulkQigAAAMy5WRCKAAAACQAAAAAAAAAAAAAAAAAAAAAAAAAAAAAAAAAAAAAAAAADZr07ZHYACAAAAAAlAAAADAAAAAQAAAAYAAAADAAAAAAAAAISAAAADAAAAAEAAAAeAAAAGAAAAAsAAABhAAAANQEAAHIAAAAlAAAADAAAAAQAAABUAAAArAAAAAwAAABhAAAAZQAAAHEAAAABAAAAAMCAQe0lgEEMAAAAYQAAABAAAABMAAAAAAAAAAAAAAAAAAAA//////////9sAAAARABhAG4AaQBlAGwAIABFAGwAaQBjAGUAdABjAGgAZQAJAAAABwAAAAcAAAADAAAABwAAAAMAAAAEAAAABwAAAAMAAAADAAAABgAAAAcAAAAEAAAABg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QAAAAYAAAADAAAAAAAAAISAAAADAAAAAEAAAAeAAAAGAAAAAsAAAB2AAAANQEAAIcAAAAlAAAADAAAAAQAAABUAAAAeAAAAAwAAAB2AAAANQAAAIYAAAABAAAAAMCAQe0lgEEMAAAAdgAAAAcAAABMAAAAAAAAAAAAAAAAAAAA//////////9cAAAAUwBpAG4AZABpAGMAbwAAAAcAAAADAAAABwAAAAgAAAADAAAABgAAAAgAAABLAAAAQAAAADAAAAAFAAAAIAAAAAEAAAABAAAAEAAAAAAAAAAAAAAAQAEAAKAAAAAAAAAAAAAAAEABAACgAAAAJQAAAAwAAAACAAAAJwAAABgAAAAFAAAAAAAAAP///wAAAAAAJQAAAAwAAAAFAAAATAAAAGQAAAALAAAAiwAAAAcBAACbAAAACwAAAIsAAAD9AAAAEQAAACEA8AAAAAAAAAAAAAAAgD8AAAAAAAAAAAAAgD8AAAAAAAAAAAAAAAAAAAAAAAAAAAAAAAAAAAAAAAAAACUAAAAMAAAAAAAAgCgAAAAMAAAABQAAACUAAAAMAAAABAAAABgAAAAMAAAAAAAAAhIAAAAMAAAAAQAAABYAAAAMAAAAAAAAAFQAAAAsAQAADAAAAIsAAAAGAQAAmwAAAAEAAAAAwIBB7SWAQQwAAACLAAAAJQAAAEwAAAAEAAAACwAAAIsAAAAIAQAAnAAAAJgAAABGAGkAcgBtAGEAZABvACAAcABvAHIAOgAgAEQAQQBOAEkARQBMACAATwBTAFYAQQBMAEQATwAgAEUATABJAEMARQBUAEMASABFAAAABgAAAAMAAAAFAAAACwAAAAcAAAAIAAAACAAAAAQAAAAIAAAACAAAAAUAAAADAAAABAAAAAkAAAAIAAAACgAAAAMAAAAHAAAABgAAAAQAAAAKAAAABwAAAAgAAAAIAAAABgAAAAkAAAAKAAAABAAAAAcAAAAGAAAAAwAAAAgAAAAHAAAABwAAAAgAAAAJAAAABwAAABYAAAAMAAAAAAAAACUAAAAMAAAAAgAAAA4AAAAUAAAAAAAAABAAAAAUAAAA</Object>
  <Object Id="idInvalidSigLnImg">AQAAAGwAAAAAAAAAAAAAAD8BAACfAAAAAAAAAAAAAAAeFAAAAwoAACBFTUYAAAEAxB8AALA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jBmRO/x/AABoy4ih/H8AAAAAAAAeAgAASJ6Uofx/AAAAAAAAAAAAAAAAAAAAAAAAAAAqo/x/AACMGZE7/H8AAAAAAAAAAAAAAAAAAAAAAACw12hpRJoAAFzdaj38fwAASAAAAIoAAACQAQAAAAAAAHA6c+MeAgAAqLpZEAAAAAAAAAAAAAAAAAkAAAAAAAAAAAAAAAAAAADMuVkQigAAAGC6WRCKAAAAIRRxofx/AAAAAAAAigAAAJABAAAAAAAAcDpz4x4CAACoulkQigAAAMy5WRCKAAAACQAAAAAAAAAAAAAAAAAAAAAAAAAAAAAAAAAAAAAAAAADZr07ZHYACAAAAAAlAAAADAAAAAEAAAAYAAAADAAAAP8AAAISAAAADAAAAAEAAAAeAAAAGAAAACoAAAAFAAAAhQAAABYAAAAlAAAADAAAAAEAAABUAAAAqAAAACsAAAAFAAAAgwAAABUAAAABAAAAAMCAQe0lgE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YgcAANkBAABoy4ih/H8AAE8EAABPAAAASJ6Uofx/AAAAAAAAAAAAAAAAAAAAAAAATwAAAAAAAABiBwAA2QEAAAAAAAAAAAAAAAAAAAAAAAAQgWhpRJoAANkBAACKBQAAngAAAMUGAAArAIoDAAAAAHA6c+MeAgAA8ONZEAAAAAAAAAAAAAAAAAcAAAAAAAAAAJxx4x4CAAAs41kQigAAAMDjWRCKAAAAIRRxofx/AADgmk3dHgIAAF0AAAAAAAAAAAEAAAAAAABQAUvcHgIAACzjWRCKAAAABwAAAAAAAAAAAAAAAAAAAAAAAAAAAAAAAAAAAAAAAAC5YLaj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orys9/H8AAGjLiKH8fwAAMBoX8B4CAABInpSh/H8AAAAAAAAAAAAAAAAAAAAAAAABAAAAAAAAAGBfx/MeAgAAAAAAAAAAAAAAAAAAAAAAAJBNaGlEmgAAAQAAAAAAAACALlkQigAAAJABAAAAAAAAcDpz4x4CAACIMFkQAAAAAAAAAAAAAAAABgAAAAAAAAACAAAAAAAAAKwvWRCKAAAAQDBZEIoAAAAhFHGh/H8AAP7/////////YAL+PAAAAADAcD7tHgIAAAAAAAAAAAAArC9ZEIoAAAAGAAAA/H8AAAAAAAAAAAAAAAAAAAAAAAAAAAAAAAAAAAoAkAFkdgAIAAAAACUAAAAMAAAAAwAAABgAAAAMAAAAAAAAAhIAAAAMAAAAAQAAABYAAAAMAAAACAAAAFQAAABUAAAADAAAADcAAAAgAAAAWgAAAAEAAAAAwIBB7SW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YAAABWAAAALQ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MuIofx/AADgGRfwHgIAAEielKH8fwAAAAAAAAAAAAAAAAAAAAAAAAAAAAAAAAAAQAEAAAAAAAAAAAAAAAAAAAAAAAAAAAAA0EpoaUSaAAAAAIjaHgIAAKwCiNoeAgAAkAEAAAAAAABwOnPjHgIAAEgvWRAAAAAAAAAAAAAAAAAJAAAAAAAAAAMAAAAAAAAAbC5ZEIoAAAAAL1kQigAAACEUcaH8fwAAMAAAAAAAAADZLVkQAAAAAAAAj9oeAgAAl7m1o/x/AABsLlkQigAAAAkAAAD8fwAAAAAAAAAAAAAAAAAAAAAAAAAAAAAAAAAAEACQAWR2AAgAAAAAJQAAAAwAAAAEAAAAGAAAAAwAAAAAAAACEgAAAAwAAAABAAAAHgAAABgAAAAtAAAAOwAAALcAAABXAAAAJQAAAAwAAAAEAAAAVAAAAKwAAAAuAAAAOwAAALUAAABWAAAAAQAAAADAgEHtJYBBLgAAADsAAAAQAAAATAAAAAAAAAAAAAAAAAAAAP//////////bAAAAEQAYQBuAGkAZQBsACAARQBsAGkAYwBlAHQAYwBoAGUADgAAAAoAAAALAAAABQAAAAoAAAAFAAAABQAAAAoAAAAFAAAABQAAAAkAAAAKAAAABw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lAAAAcQAAAAEAAAAAwIBB7SWAQQwAAABhAAAAEAAAAEwAAAAAAAAAAAAAAAAAAAD//////////2wAAABEAGEAbgBpAGUAbAAgAEUAbABpAGMAZQB0AGMAaABlAAkAAAAHAAAABwAAAAMAAAAHAAAAAwAAAAQAAAAHAAAAAwAAAAMAAAAGAAAABwAAAAQAAAAGAAAABw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B4AAAADAAAAHYAAAA1AAAAhgAAAAEAAAAAwIBB7SWAQQwAAAB2AAAABwAAAEwAAAAAAAAAAAAAAAAAAAD//////////1wAAABTAGkAbgBkAGkAYwBvAAAABwAAAAMAAAAHAAAACAAAAAMAAAAGAAAACAAAAEsAAABAAAAAMAAAAAUAAAAgAAAAAQAAAAEAAAAQAAAAAAAAAAAAAABAAQAAoAAAAAAAAAAAAAAAQAEAAKAAAAAlAAAADAAAAAIAAAAnAAAAGAAAAAUAAAAAAAAA////AAAAAAAlAAAADAAAAAUAAABMAAAAZAAAAAsAAACLAAAABwEAAJsAAAALAAAAiwAAAP0AAAARAAAAIQDwAAAAAAAAAAAAAACAPwAAAAAAAAAAAACAPwAAAAAAAAAAAAAAAAAAAAAAAAAAAAAAAAAAAAAAAAAAJQAAAAwAAAAAAACAKAAAAAwAAAAFAAAAJQAAAAwAAAABAAAAGAAAAAwAAAAAAAACEgAAAAwAAAABAAAAFgAAAAwAAAAAAAAAVAAAACwBAAAMAAAAiwAAAAYBAACbAAAAAQAAAADAgEHtJYBBDAAAAIsAAAAlAAAATAAAAAQAAAALAAAAiwAAAAgBAACcAAAAmAAAAEYAaQByAG0AYQBkAG8AIABwAG8AcgA6ACAARABBAE4ASQBFAEwAIABPAFMAVgBBAEwARABPACAARQBMAEkAQwBFAFQAQwBIAEUAAAAGAAAAAwAAAAUAAAALAAAABwAAAAgAAAAIAAAABAAAAAgAAAAIAAAABQAAAAMAAAAEAAAACQAAAAgAAAAKAAAAAwAAAAcAAAAGAAAABAAAAAoAAAAHAAAACAAAAAgAAAAGAAAACQAAAAoAAAAEAAAABwAAAAYAAAADAAAACAAAAAcAAAAHAAAACAAAAAk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6wRMeLzcnfAs812MiFoxSk3ZjF/2/7PsrH0yaPUPwy8=</DigestValue>
    </Reference>
    <Reference Type="http://www.w3.org/2000/09/xmldsig#Object" URI="#idOfficeObject">
      <DigestMethod Algorithm="http://www.w3.org/2001/04/xmlenc#sha256"/>
      <DigestValue>OI2TwI8RPSCZT7jdSd6MlE+0kYYni1wNPnxdyAaycjk=</DigestValue>
    </Reference>
    <Reference Type="http://uri.etsi.org/01903#SignedProperties" URI="#idSignedProperties">
      <Transforms>
        <Transform Algorithm="http://www.w3.org/TR/2001/REC-xml-c14n-20010315"/>
      </Transforms>
      <DigestMethod Algorithm="http://www.w3.org/2001/04/xmlenc#sha256"/>
      <DigestValue>ogw8FuE0W4j0g9hDj8amuVhYbAGOoSN4hxXuMLPbQoc=</DigestValue>
    </Reference>
    <Reference Type="http://www.w3.org/2000/09/xmldsig#Object" URI="#idValidSigLnImg">
      <DigestMethod Algorithm="http://www.w3.org/2001/04/xmlenc#sha256"/>
      <DigestValue>yTEupBALv3E+V2hDoGHe2phzBnHZQO7nxlpVmc1L17U=</DigestValue>
    </Reference>
    <Reference Type="http://www.w3.org/2000/09/xmldsig#Object" URI="#idInvalidSigLnImg">
      <DigestMethod Algorithm="http://www.w3.org/2001/04/xmlenc#sha256"/>
      <DigestValue>sKL8zy6ik1sSXRoxCsHFE/IWdp4Vxpc3/VWcb7Wzns4=</DigestValue>
    </Reference>
  </SignedInfo>
  <SignatureValue>xjFB0zeYFDx7uLV1J1PFCnOhFL6jxtkJ8HnfBPP5YElo8jnEN/0lRy7T4c8IJGR/PM9YY8Kfjxlf
C6TrNP/SLIgkFrcEK+1LTn2KtGTXqIhWYXtvX524ttuUpGeOH4JnvRScOADQJPm/NW1ba7czNDRK
d4rXltmUn93PHm++Ha4mkfg4HxIz+looGksyXzWgJf7nh0n/grKJ4XdNqk1LGpZtBNkYuxRAQjM5
RTtJ6VhFBZlFqOsrS6lNdLpURNNF1k2TUB5d4dkJ3c/g/36xyWGwZA+I3S15cAdF9yaoeOilSi+G
92gszb/pzDfRnyiuRHr19+d8EQvDJaSaJWIHVQ==</SignatureValue>
  <KeyInfo>
    <X509Data>
      <X509Certificate>MIIHyTCCBbGgAwIBAgIQUI94C0AE7UBd1FKo3ejUFDANBgkqhkiG9w0BAQsFADBPMRcwFQYDVQQFEw5SVUMgODAwODAwOTktMDELMAkGA1UEBhMCUFkxETAPBgNVBAoMCFZJVCBTLkEuMRQwEgYDVQQDEwtDQS1WSVQgUy5BLjAeFw0xOTExMTkyMDM4MDBaFw0yMTExMTkyMDM4MDBaMIGlMRYwFAYDVQQqDA1KQVZJRVIgQU5EUkVTMRcwFQYDVQQEDA5CRU5JVEVaIERVQVJURTESMBAGA1UEBRMJQ0kxMjIzNjAxMSUwIwYDVQQDDBxKQVZJRVIgQU5EUkVTIEJFTklURVogRFVBUlRFMREwDwYDVQQLDAhGSVJNQSBGMjEXMBUGA1UECgwOUEVSU09OQSBGSVNJQ0ExCzAJBgNVBAYTAlBZMIIBIjANBgkqhkiG9w0BAQEFAAOCAQ8AMIIBCgKCAQEA4XBmfwiMtQv2wCBo1zJoTBeNN0KZvsv86vtz5hs2dXhARM1EmiqsnkJ6cRmiJv9Xa6CEYPARQYuJhI04u/cpFOZbCxpU1rLrsEQfWssU9N6XxYKGg5HZo7VZm2xYd5gH6c4B9AOcqkfmmVwSOnS4Y/IeKxyeOIapX9H4OL8BIRUbnj81Wzmgl2x2SlnREFc0TBLE2Mdi7YRo0aMHd7Vdo0F7oq4GuF40TnW6fZa79cNHtQ4ImA5+bXW9sAgMW5mtZE0dOyj6OfTqnA1grZj2XXiM+fMAYSjcSSSMfWKh5XzqDY/rwJanVp9AeKkB5/EUnFDdx5Yk+JLwKxQWUhUdWQIDAQABo4IDSDCCA0QwDAYDVR0TAQH/BAIwADAOBgNVHQ8BAf8EBAMCBeAwLAYDVR0lAQH/BCIwIAYIKwYBBQUHAwQGCCsGAQUFBwMCBgorBgEEAYI3FAICMB0GA1UdDgQWBBQK1HiaZ7QB2U/8OdtGD8uafPXqV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Xv1lDZee3zXYjhAVPhfCqvOw/+sZc2C7EpHct6jamNcBz9wtegYrtd/gUn7+5dKbdjCVORR0+ZzJXMC1NLkcLZb1+Ulh1FamWejjCPChwn1to9DpAVserRsGpq836nA1VfDEDqwtknJVm6xRt+RklnDF5vKYokJD3LgcpPWFtAouIi+TYH01lS38zZdsFw8nEcSyH3E3xJ57R6umzZz5qvO0ESMRdlEpcr4gzBzADcW58OOnoSDjrGKUGu3du/puLgzegFU5zL3idFC21hUUAqXuQR6AifKjRKV5oNN5wu2QAyWE7FoUDqd57vjRUSdeU+k24DsHvyInbcSmVl+5QRd/jrmIbav0UhWUxySr0EkOKd+agWFdyG2sevZAnzI/iOv46q0cqA0F4zSBjLF5atKhe6adZhgdxZFAuNPn/EmLQbLj2oFhApSPrjsWlRUEp4sryPG1Q7gVCM2jCrT4puPjga4A1RjdFEEKZWHKKZ5usxO2Gsqww8J5wHhGkv+WniEtc/z5j/ezQt17667Y3agQ5T4Xa5qcPwXJPmqHqIg+idRKl4ANGINeFQeVfQiZX3On+5Tl1ojgHSy1mgqLXK8056jUQUGTzofO/6ac8e8I4S/nllmDwNw22O8eFw45RoysAZgcouCMJNC2zwLY0IgHPq+udOCuCmt7av4bNn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54Ln3jMjXgHvpAlVS1xnsWHw/5xzsb8oqbjmAsr5pCs=</DigestValue>
      </Reference>
      <Reference URI="/xl/calcChain.xml?ContentType=application/vnd.openxmlformats-officedocument.spreadsheetml.calcChain+xml">
        <DigestMethod Algorithm="http://www.w3.org/2001/04/xmlenc#sha256"/>
        <DigestValue>uGtbZ8ayvf49YJAP6udklj4hldOQ+trrhmGnRxYNp0E=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b45Da8MiB7q0AOUPRjlGDo644XECFy+xZRrkGWr/K5s=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ktxVDtF8/G4ckvJlUf+EoQT0ZdRrlExFkfpQwJYJjZE=</DigestValue>
      </Reference>
      <Reference URI="/xl/drawings/drawing2.xml?ContentType=application/vnd.openxmlformats-officedocument.drawing+xml">
        <DigestMethod Algorithm="http://www.w3.org/2001/04/xmlenc#sha256"/>
        <DigestValue>i/erR6opA62dDVS24VfJrodsCTIDqifsnFT5TxH+Jqg=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hdN+BvDePbo8ssdDa8FzCjGGcDPaZtB72rkeNmad2s4=</DigestValue>
      </Reference>
      <Reference URI="/xl/drawings/drawing5.xml?ContentType=application/vnd.openxmlformats-officedocument.drawing+xml">
        <DigestMethod Algorithm="http://www.w3.org/2001/04/xmlenc#sha256"/>
        <DigestValue>3M4e5QbyEHhUeFNZ/bhcCSZe+8QwkXtTpZg/Y/TjcW0=</DigestValue>
      </Reference>
      <Reference URI="/xl/drawings/drawing6.xml?ContentType=application/vnd.openxmlformats-officedocument.drawing+xml">
        <DigestMethod Algorithm="http://www.w3.org/2001/04/xmlenc#sha256"/>
        <DigestValue>2fx5f9cVsgf0FqEOtKQtl1C/P8wSiP7oLEs5kI7LQkk=</DigestValue>
      </Reference>
      <Reference URI="/xl/drawings/vmlDrawing1.vml?ContentType=application/vnd.openxmlformats-officedocument.vmlDrawing">
        <DigestMethod Algorithm="http://www.w3.org/2001/04/xmlenc#sha256"/>
        <DigestValue>PabBZFD4OfZKkjF+pU0aFxAeS8sMZ4A+Z8ryekeSUPw=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GVk+PDVfQUJqyqdONnBqWT37UCtUZ8hIhnNK8op8HaE=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tx4B2ZcpJZcUK7qtklB8CjaFlxRqmCb6eK6wSTgcSLw=</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rz2XwXRJnQQToMI6hwVCdpwf1z97fUOzqFmAWtok3OU=</DigestValue>
      </Reference>
      <Reference URI="/xl/media/image2.emf?ContentType=image/x-emf">
        <DigestMethod Algorithm="http://www.w3.org/2001/04/xmlenc#sha256"/>
        <DigestValue>t5cNBG8kD7c36peNgGuIcLVbPzeUU7LKvWDJQK3MNAA=</DigestValue>
      </Reference>
      <Reference URI="/xl/media/image3.emf?ContentType=image/x-emf">
        <DigestMethod Algorithm="http://www.w3.org/2001/04/xmlenc#sha256"/>
        <DigestValue>MqmjByRq3b8EZESHnCht740pqvLDfOEpQalk/Pon5zM=</DigestValue>
      </Reference>
      <Reference URI="/xl/media/image4.emf?ContentType=image/x-emf">
        <DigestMethod Algorithm="http://www.w3.org/2001/04/xmlenc#sha256"/>
        <DigestValue>LztNSd/RtlTo6m+1owB1qwNaLEkm8XtWtwX3HHXS3vI=</DigestValue>
      </Reference>
      <Reference URI="/xl/media/image5.png?ContentType=image/png">
        <DigestMethod Algorithm="http://www.w3.org/2001/04/xmlenc#sha256"/>
        <DigestValue>+hJEotYOsPhE6uvJIFtbLyiECESuAtuUfmqm9bgiHzM=</DigestValue>
      </Reference>
      <Reference URI="/xl/media/image6.png?ContentType=image/png">
        <DigestMethod Algorithm="http://www.w3.org/2001/04/xmlenc#sha256"/>
        <DigestValue>kebp6pEwQxbqoT6hXG/OJ3spjAKBler9N6HXnkNF7EM=</DigestValue>
      </Reference>
      <Reference URI="/xl/printerSettings/printerSettings1.bin?ContentType=application/vnd.openxmlformats-officedocument.spreadsheetml.printerSettings">
        <DigestMethod Algorithm="http://www.w3.org/2001/04/xmlenc#sha256"/>
        <DigestValue>1eFb2AJCmQL4bHh0cRSC+VPNsIBacnKJVLTk/Wl7XGo=</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2ANEMorqtxjqcDzQ/xBVl4KfGpPYTjHMBMfsDgaX4b4=</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wtwG7bvyXVBjoELTbMWTA0rgyYgVntW0zkXCVddV+pM=</DigestValue>
      </Reference>
      <Reference URI="/xl/styles.xml?ContentType=application/vnd.openxmlformats-officedocument.spreadsheetml.styles+xml">
        <DigestMethod Algorithm="http://www.w3.org/2001/04/xmlenc#sha256"/>
        <DigestValue>PBJjx99mo05qu99h77iPA3gArXtTByJT6SwWcOC1LIc=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cd1QTJr35Nh2hL0u+le9PvYMEkocxGSnQmkXp8iswAs=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JqgWmw50qXsRnKqbmN9HRKMS18IPoCCq+TlEM/tVbSo=</DigestValue>
      </Reference>
      <Reference URI="/xl/worksheets/sheet2.xml?ContentType=application/vnd.openxmlformats-officedocument.spreadsheetml.worksheet+xml">
        <DigestMethod Algorithm="http://www.w3.org/2001/04/xmlenc#sha256"/>
        <DigestValue>eFY8lCVCsXy8Eqdh4cZbcP1M1LX3EdljnWZx2QRnJ/E=</DigestValue>
      </Reference>
      <Reference URI="/xl/worksheets/sheet3.xml?ContentType=application/vnd.openxmlformats-officedocument.spreadsheetml.worksheet+xml">
        <DigestMethod Algorithm="http://www.w3.org/2001/04/xmlenc#sha256"/>
        <DigestValue>qnD0Crw/RUMFsfExGKj7Hd89GkAiswYuRW/08owhneU=</DigestValue>
      </Reference>
      <Reference URI="/xl/worksheets/sheet4.xml?ContentType=application/vnd.openxmlformats-officedocument.spreadsheetml.worksheet+xml">
        <DigestMethod Algorithm="http://www.w3.org/2001/04/xmlenc#sha256"/>
        <DigestValue>R6EL//ZmThey6I8Tz6IZKHvIdFWWhMG7I5zo+B+6s5g=</DigestValue>
      </Reference>
      <Reference URI="/xl/worksheets/sheet5.xml?ContentType=application/vnd.openxmlformats-officedocument.spreadsheetml.worksheet+xml">
        <DigestMethod Algorithm="http://www.w3.org/2001/04/xmlenc#sha256"/>
        <DigestValue>ZDKNAA86g99je227QC3dC4b3HKV3Xm4RbQSl0T1psy8=</DigestValue>
      </Reference>
      <Reference URI="/xl/worksheets/sheet6.xml?ContentType=application/vnd.openxmlformats-officedocument.spreadsheetml.worksheet+xml">
        <DigestMethod Algorithm="http://www.w3.org/2001/04/xmlenc#sha256"/>
        <DigestValue>DlziA42Zwvcpbf6k8I5lzbWeHu57WaGx3EsnhsqJG70=</DigestValue>
      </Reference>
      <Reference URI="/xl/worksheets/sheet7.xml?ContentType=application/vnd.openxmlformats-officedocument.spreadsheetml.worksheet+xml">
        <DigestMethod Algorithm="http://www.w3.org/2001/04/xmlenc#sha256"/>
        <DigestValue>0nIHBHlXL+qub8WztVYa6WY9o24BqW6Jtw9qs1o4ntg=</DigestValue>
      </Reference>
    </Manifest>
    <SignatureProperties>
      <SignatureProperty Id="idSignatureTime" Target="#idPackageSignature">
        <mdssi:SignatureTime xmlns:mdssi="http://schemas.openxmlformats.org/package/2006/digital-signature">
          <mdssi:Format>YYYY-MM-DDThh:mm:ssTZD</mdssi:Format>
          <mdssi:Value>2020-06-26T19:48:32Z</mdssi:Value>
        </mdssi:SignatureTime>
      </SignatureProperty>
    </SignatureProperties>
  </Object>
  <Object Id="idOfficeObject">
    <SignatureProperties>
      <SignatureProperty Id="idOfficeV1Details" Target="#idPackageSignature">
        <SignatureInfoV1 xmlns="http://schemas.microsoft.com/office/2006/digsig">
          <SetupID>{73AC0EB6-1583-4CB7-8968-94D363D83D29}</SetupID>
          <SignatureText>Javier Benítez Duarte</SignatureText>
          <SignatureImage/>
          <SignatureComments/>
          <WindowsVersion>10.0</WindowsVersion>
          <OfficeVersion>16.0.12827/20</OfficeVersion>
          <ApplicationVersion>16.0.12827</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2020-06-26T19:48:32Z</xd:SigningTime>
          <xd:SigningCertificate>
            <xd:Cert>
              <xd:CertDigest>
                <DigestMethod Algorithm="http://www.w3.org/2001/04/xmlenc#sha256"/>
                <DigestValue>Mrs1DRH7w8jkMgGzUxeYL5+sP4AR6uHWKbWdA0IsNUE=</DigestValue>
              </xd:CertDigest>
              <xd:IssuerSerial>
                <X509IssuerName>CN=CA-VIT S.A., O=VIT S.A., C=PY, SERIALNUMBER=RUC 80080099-0</X509IssuerName>
                <X509SerialNumber>107083172894038972760596736560876540948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Socio de Auditoría</xd:ClaimedRole>
            </xd:ClaimedRoles>
          </xd:SignerRole>
        </xd:SignedSignatureProperties>
      </xd:SignedProperties>
    </xd:QualifyingProperties>
  </Object>
  <Object Id="idValidSigLnImg">AQAAAGwAAAAAAAAAAAAAAAACAAD/AAAAAAAAAAAAAAAKEwAAgAkAACBFTUYAAAEAnBoAAJ0AAAAGAAAAAAAAAAAAAAAAAAAAuAsAANAHAAAdAQAAvgAAAAAAAAAAAAAAAAAAAEhZBAAw5gIACgAAABAAAAAAAAAAAAAAAEsAAAAQAAAAAAAAAAUAAAAeAAAAGAAAAAAAAAAAAAAAAQIAAAABAAAnAAAAGAAAAAEAAAAAAAAAAAAAAAAAAAAlAAAADAAAAAEAAABMAAAAZAAAAAAAAAAAAAAAAAIAAP8AAAAAAAAAAAAAAAE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AAgAA/wAAAAAAAAAAAAAAAQIAAAABAAAhAPAAAAAAAAAAAAAAAIA/AAAAAAAAAAAAAIA/AAAAAAAAAAAAAAAAAAAAAAAAAAAAAAAAAAAAAAAAAAAlAAAADAAAAAAAAIAoAAAADAAAAAEAAAAnAAAAGAAAAAEAAAAAAAAA8PDwAAAAAAAlAAAADAAAAAEAAABMAAAAZAAAAAAAAAAAAAAAAAIAAP8AAAAAAAAAAAAAAAECAAAAAQAAIQDwAAAAAAAAAAAAAACAPwAAAAAAAAAAAACAPwAAAAAAAAAAAAAAAAAAAAAAAAAAAAAAAAAAAAAAAAAAJQAAAAwAAAAAAACAKAAAAAwAAAABAAAAJwAAABgAAAABAAAAAAAAAPDw8AAAAAAAJQAAAAwAAAABAAAATAAAAGQAAAAAAAAAAAAAAAACAAD/AAAAAAAAAAAAAAABAgAAAAEAACEA8AAAAAAAAAAAAAAAgD8AAAAAAAAAAAAAgD8AAAAAAAAAAAAAAAAAAAAAAAAAAAAAAAAAAAAAAAAAACUAAAAMAAAAAAAAgCgAAAAMAAAAAQAAACcAAAAYAAAAAQAAAAAAAADw8PAAAAAAACUAAAAMAAAAAQAAAEwAAABkAAAAAAAAAAAAAAAAAgAA/wAAAAAAAAAAAAAAAQIAAAABAAAhAPAAAAAAAAAAAAAAAIA/AAAAAAAAAAAAAIA/AAAAAAAAAAAAAAAAAAAAAAAAAAAAAAAAAAAAAAAAAAAlAAAADAAAAAAAAIAoAAAADAAAAAEAAAAnAAAAGAAAAAEAAAAAAAAA////AAAAAAAlAAAADAAAAAEAAABMAAAAZAAAAAAAAAAAAAAAAAIAAP8AAAAAAAAAAAAAAAECAAAAAQAAIQDwAAAAAAAAAAAAAACAPwAAAAAAAAAAAACAPwAAAAAAAAAAAAAAAAAAAAAAAAAAAAAAAAAAAAAAAAAAJQAAAAwAAAAAAACAKAAAAAwAAAABAAAAJwAAABgAAAABAAAAAAAAAP///wAAAAAAJQAAAAwAAAABAAAATAAAAGQAAAAAAAAAAAAAAAACAAD/AAAAAAAAAAAAAAAB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AAAAlAAAADAAAAAEAAABMAAAAZAAAAAAAAAAAAAAA//////////8AAAAAMAAAAAAAAABUAAAAIQDwAAAAAAAAAAAAAACAPwAAAAAAAAAAAACAPwAAAAAAAAAAAAAAAAAAAAAAAAAAAAAAAAAAAAAAAAAAJQAAAAwAAAAAAACAKAAAAAwAAAABAAAAJwAAABgAAAABAAAAAAAAAAAAAAAAAAAAJQAAAAwAAAABAAAATAAAAGQAAAAAAAAAAAAAAP//////////AAAAADAAAAAAAgAAAAAAACEA8AAAAAAAAAAAAAAAgD8AAAAAAAAAAAAAgD8AAAAAAAAAAAAAAAAAAAAAAAAAAAAAAAAAAAAAAAAAACUAAAAMAAAAAAAAgCgAAAAMAAAAAQAAACcAAAAYAAAAAQAAAAAAAAAAAAAAAAAAACUAAAAMAAAAAQAAAEwAAABkAAAAAAAAAAAAAAD//////////wACAAAwAAAAAAAAAFQAAAAhAPAAAAAAAAAAAAAAAIA/AAAAAAAAAAAAAIA/AAAAAAAAAAAAAAAAAAAAAAAAAAAAAAAAAAAAAAAAAAAlAAAADAAAAAAAAIAoAAAADAAAAAEAAAAnAAAAGAAAAAEAAAAAAAAAAAAAAAAAAAAlAAAADAAAAAEAAABMAAAAZAAAAAAAAACEAAAA/wEAAIUAAAAAAAAAhAAAAAACAAACAAAAIQDwAAAAAAAAAAAAAACAPwAAAAAAAAAAAACAPwAAAAAAAAAAAAAAAAAAAAAAAAAAAAAAAAAAAAAAAAAAJQAAAAwAAAAAAACAKAAAAAwAAAABAAAAJwAAABgAAAABAAAAAAAAAP///wAAAAAAJQAAAAwAAAABAAAATAAAAGQAAAAAAAAAMAAAAP8BAACDAAAAAAAAADAAAAAAAgAAVAAAACEA8AAAAAAAAAAAAAAAgD8AAAAAAAAAAAAAgD8AAAAAAAAAAAAAAAAAAAAAAAAAAAAAAAAAAAAAAAAAACUAAAAMAAAAAAAAgCgAAAAMAAAAAQAAACcAAAAYAAAAAQAAAAAAAAD///8AAAAAACUAAAAMAAAAAQAAAEwAAABkAAAAEQAAAGAAAAAnAAAAgwAAABEAAABgAAAAFwAAACQAAAAhAPAAAAAAAAAAAAAAAIA/AAAAAAAAAAAAAIA/AAAAAAAAAAAAAAAAAAAAAAAAAAAAAAAAAAAAAAAAAAAlAAAADAAAAAAAAIAoAAAADAAAAAEAAABSAAAAcAEAAAEAAADg////AAAAAAAAAAAAAAAAkAEAAAAAAAEAAAAAYQByAGkAYQBsAAAAAAAAAAAAAAAAAAAAAAAAAAAAAAAAAAAAAAAAAAAAAAAAAAAAAAAAAAAAAAAAAAAAAAAAAAAAAAAQuKnvewEAAGjL2Db/fwAAELip73sBAABInuQ2/38AAAAAAAAAAAAAAAAAAAAAAAD+/////////wIAAAAAAAAAAAAAAAAAAAAAAAAAAAAAAFilnh1PdQAAAgAAAAAAAACIR57h/n8AAOD///8AAAAAoLfh0nsBAADoOZzHAAAAAAAAAAAAAAAABgAAAAAAAAAAAAAAAAAAAAw5nMcPAAAASTmcxw8AAAAhFME2/38AAAoEEQMAAAAAMAAAAAAAAADuF+4ypwQAAKj5nuH+fwAADDmcxw8AAAAGAAAA/38AAAAAAAAAAAAAAAAAAAAAAAAAAAAAAAAAACAAAABkdgAIAAAAACUAAAAMAAAAAQAAABgAAAAMAAAAAAAAABIAAAAMAAAAAQAAABYAAAAMAAAACAAAAFQAAABUAAAAEgAAAGAAAAAmAAAAgwAAAAEAAAAAABhBAAAYQRIAAACEAAAAAQAAAEwAAAAEAAAAEQAAAGAAAAAoAAAAhAAAAFAAAABYAAAAFQAAABYAAAAMAAAAAAAAAFIAAABwAQAAAgAAABQAAAAJAAAAAAAAAAAAAAC8AgAAAAAAAAECAiJTAHkAcwB0AGUAbQAAAAAAAAAAAAAAAAAAAAAAAAAAAAAAAAAAAAAAAAAAAAAAAAAAAAAAAAAAAAAAAAAAAAAAAAAAAAkAAAABAAAAaMvYNv9/AAAo3p3HDwAAAEie5Db/fwAAAAAAAAAAAAAAAAAAAAAAAJjcnccPAAAAAAAAAAAAAAAAAAAAAAAAAAAAAAAAAAAAKEmfHU91AABgsbPiewEAABEAAAAAAAAAyAGKAAAAAACgt+HSewEAAODdnccAAAAAQOrW0nsBAAAHAAAAAAAAAAAAAAAAAAAAHN2dxw8AAABZ3Z3HDwAAACEUwTb/fwAA/v////////82TMQ2AAAAACE0OeVq0wAABkoMJP9/AAAc3Z3HDwAAAAcAAAAAAAAAAAAAAAAAAAAAAAAAAAAAAAAAAAAAAAAAAgAAAGR2AAgAAAAAJQAAAAwAAAACAAAAJwAAABgAAAADAAAAAAAAAP///wAAAAAAJQAAAAwAAAADAAAATAAAAGQAAABKAAAAOAAAAO4BAACDAAAASgAAADgAAAClAQAATAAAACEA8AAAAAAAAAAAAAAAgD8AAAAAAAAAAAAAgD8AAAAAAAAAAAAAAAAAAAAAAAAAAAAAAAAAAAAAAAAAACUAAAAMAAAAAAAAgCgAAAAMAAAAAwAAACcAAAAYAAAAAwAAAAAAAAD///8AAAAAACUAAAAMAAAAAwAAAEwAAABkAAAASgAAADgAAADuAQAAewAAAEoAAAA4AAAApQEAAEQAAAAhAPAAAAAAAAAAAAAAAIA/AAAAAAAAAAAAAIA/AAAAAAAAAAAAAAAAAAAAAAAAAAAAAAAAAAAAAAAAAAAlAAAADAAAAAAAAIAoAAAADAAAAAMAAAAnAAAAGAAAAAMAAAAAAAAA////AAAAAAAlAAAADAAAAAMAAABMAAAAZAAAAEoAAABPAAAAcQEAAHsAAABKAAAATwAAACgBAAAtAAAAIQDwAAAAAAAAAAAAAACAPwAAAAAAAAAAAACAPwAAAAAAAAAAAAAAAAAAAAAAAAAAAAAAAAAAAAAAAAAAJQAAAAwAAAAAAACAKAAAAAwAAAADAAAAUgAAAHABAAADAAAA4P///wAAAAAAAAAAAAAAAJABAAAAAAABAAAAAHMAZQBnAG8AZQAgAHUAaQAAAAAAAAAAAAAAAAAAAAAAAAAAAAAAAAAAAAAAAAAAAAAAAAAAAAAAAAAAAAAAAAAAAAAAkMWo73sBAABoy9g2/38AAJDFqO97AQAASJ7kNv9/AAAAAAAAAAAAAAAAAAAAAAAAAAAAAAAAAEAAAAAAAAAAQAAAAAAAAAAAAAAAAAAAAACYpZ4dT3UAAKNHI+EAAAAAAAAAAHsBAADg////AAAAAKC34dJ7AQAAqDqcxwAAAAAAAAAAAAAAAAkAAAAAAAAAAAAAAAAAAADMOZzHDwAAAAk6nMcPAAAAIRTBNv9/AAAAAAAAewEAAAAAAAAAAAAALhfuMqcEAACAvI7vewEAAMw5nMcPAAAACQAAAP9/AAAAAAAAAAAAAAAAAAAAAAAAAAAAAAAAAAAgAAAAZHYACAAAAAAlAAAADAAAAAMAAAAYAAAADAAAAAAAAAASAAAADAAAAAEAAAAeAAAAGAAAAEoAAABPAAAAcgEAAHwAAAAlAAAADAAAAAMAAABUAAAAzAAAAEsAAABPAAAAcAEAAHsAAAABAAAAAAAYQQAAGEFLAAAATwAAABUAAABMAAAAAAAAAAAAAAAAAAAA//////////94AAAASgBhAHYAaQBlAHIAIABCAGUAbgDtAHQAZQB6ACAARAB1AGEAcgB0AGUAeQALAAAAEAAAAA8AAAAIAAAAEQAAAAsAAAAJAAAAEgAAABEAAAASAAAACAAAAAsAAAARAAAADgAAAAkAAAAWAAAAEgAAABAAAAALAAAACwAAABEAAABLAAAAQAAAADAAAAAFAAAAIAAAAAEAAAABAAAAEAAAAAAAAAAAAAAAAQIAAAABAAAAAAAAAAAAAAECAAAAAQAAJQAAAAwAAAACAAAAJwAAABgAAAAEAAAAAAAAAP///wAAAAAAJQAAAAwAAAAEAAAATAAAAGQAAAAAAAAAjgAAAAACAAD3AAAAAAAAAI4AAAABAgAAagAAACEA8AAAAAAAAAAAAAAAgD8AAAAAAAAAAAAAgD8AAAAAAAAAAAAAAAAAAAAAAAAAAAAAAAAAAAAAAAAAACUAAAAMAAAAAAAAgCgAAAAMAAAABAAAACcAAAAYAAAABAAAAAAAAAD///8AAAAAACUAAAAMAAAABAAAAEwAAABkAAAAIgAAAI4AAADeAQAAqwAAACIAAACOAAAAvQEAAB4AAAAhAPAAAAAAAAAAAAAAAIA/AAAAAAAAAAAAAIA/AAAAAAAAAAAAAAAAAAAAAAAAAAAAAAAAAAAAAAAAAAAlAAAADAAAAAAAAIAoAAAADAAAAAQAAABSAAAAcAEAAAQAAADr////AAAAAAAAAAAAAAAAkAEAAAAAAAEAAAAAcwBlAGcAbwBlACAAdQBpAAAAAAAAAAAAAAAAAAAAAAAAAAAAAAAAAAAAAAAAAAAAAAAAAAAAAAAAAAAAAAAAAAAAAAAAAG45/38AAE1rCOL+fwAAIEJuOf9/AAC8zHLi/n8AANgUAAAAAAAAQAAAwP5/AAAAAG45/38AAAluCOL+fwAABAAAAAAAAAAgQm45/38AAFixnccPAAAAvMxy4v5/AABIAAAA/n8AALzMcuL+fwAAyCOU4v5/AABA0XLiAAAAAAEAAAAAAAAAqvVy4v5/AAAAAG45/38AAAAAAAAAAAAAAAAAAA8AAAAhFME2/38AAAAAAAAAAAAAEB0AAAAAAACgt+HSewEAAHiznccPAAAAAAAAAAAAAAAAAAAAAAAAAAAAAAAAAAAAAAAAAAAAAADZsp3HDwAAAHxeCOJkdgAIAAAAACUAAAAMAAAABAAAABgAAAAMAAAAAAAAABIAAAAMAAAAAQAAAB4AAAAYAAAAIgAAAI4AAADfAQAArAAAACUAAAAMAAAABAAAAFQAAAAIAQAAIwAAAI4AAABbAQAAqwAAAAEAAAAAABhBAAAYQSMAAACOAAAAHwAAAEwAAAAAAAAAAAAAAAAAAAD//////////4wAAABCAEMAQQAgAC0AIABCAGUAbgBpAHQAZQB6ACAAQwBvAGQAYQBzACAAJgAgAEEAcwBvAGMAaQBhAGQAbwBzAAAADAAAAA0AAAAOAAAABgAAAAgAAAAGAAAADAAAAAsAAAAMAAAABQAAAAcAAAALAAAACgAAAAYAAAANAAAADAAAAAwAAAALAAAACQAAAAYAAAARAAAABgAAAA4AAAAJAAAADAAAAAoAAAAFAAAACwAAAAwAAAAMAAAACQAAAEsAAABAAAAAMAAAAAUAAAAgAAAAAQAAAAEAAAAQAAAAAAAAAAAAAAABAgAAAAEAAAAAAAAAAAAAAQIAAAABAAAlAAAADAAAAAIAAAAnAAAAGAAAAAUAAAAAAAAA////AAAAAAAlAAAADAAAAAUAAABMAAAAZAAAACIAAAC0AAAA3gEAANEAAAAiAAAAtAAAAL0BAAAeAAAAIQDwAAAAAAAAAAAAAACAPwAAAAAAAAAAAACAPwAAAAAAAAAAAAAAAAAAAAAAAAAAAAAAAAAAAAAAAAAAJQAAAAwAAAAAAACAKAAAAAwAAAAFAAAAJQAAAAwAAAAEAAAAGAAAAAwAAAAAAAAAEgAAAAwAAAABAAAAHgAAABgAAAAiAAAAtAAAAN8BAADSAAAAJQAAAAwAAAAEAAAAVAAAAKwAAAAjAAAAtAAAALgAAADRAAAAAQAAAAAAGEEAABhBIwAAALQAAAAQAAAATAAAAAAAAAAAAAAAAAAAAP//////////bAAAAEEAdQBkAGkAdABvAHIAaQAgAEUAeAB0AGUAcgBuAG8ADgAAAAwAAAAMAAAABQAAAAcAAAAMAAAABwAAAAUAAAAGAAAACwAAAAoAAAAHAAAACwAAAAcAAAAMAAAADAAAAEsAAABAAAAAMAAAAAUAAAAgAAAAAQAAAAEAAAAQAAAAAAAAAAAAAAABAgAAAAEAAAAAAAAAAAAAAQIAAAABAAAlAAAADAAAAAIAAAAnAAAAGAAAAAUAAAAAAAAA////AAAAAAAlAAAADAAAAAUAAABMAAAAZAAAACIAAADaAAAA3gEAAPcAAAAiAAAA2gAAAL0BAAAeAAAAIQDwAAAAAAAAAAAAAACAPwAAAAAAAAAAAACAPwAAAAAAAAAAAAAAAAAAAAAAAAAAAAAAAAAAAAAAAAAAJQAAAAwAAAAAAACAKAAAAAwAAAAFAAAAJQAAAAwAAAAEAAAAGAAAAAwAAAAAAAAAEgAAAAwAAAABAAAAFgAAAAwAAAAAAAAAVAAAAEQBAAAjAAAA2gAAAN0BAAD3AAAAAQAAAAAAGEEAABhBIwAAANoAAAApAAAATAAAAAQAAAAiAAAA2gAAAN8BAAD4AAAAoAAAAEYAaQByAG0AYQBkAG8AIABwAG8AcgA6ACAASgBBAFYASQBFAFIAIABBAE4ARABSAEUAUwAgAEIARQBOAEkAVABFAFoAIABEAFUAQQBSAFQARQAAAAoAAAAFAAAABwAAABIAAAALAAAADAAAAAwAAAAGAAAADAAAAAwAAAAHAAAABQAAAAYAAAAIAAAADgAAAA0AAAAGAAAACwAAAA0AAAAGAAAADgAAABAAAAAPAAAADQAAAAsAAAALAAAABgAAAAwAAAALAAAAEAAAAAYAAAALAAAACwAAAAwAAAAGAAAADwAAAA4AAAAOAAAADQAAAAsAAAALAAAAFgAAAAwAAAAAAAAAJQAAAAwAAAACAAAADgAAABQAAAAAAAAAEAAAABQAAAA=</Object>
  <Object Id="idInvalidSigLnImg">AQAAAGwAAAAAAAAAAAAAAAACAAD/AAAAAAAAAAAAAAAKEwAAgAkAACBFTUYAAAEATCQAALAAAAAGAAAAAAAAAAAAAAAAAAAAuAsAANAHAAAdAQAAvgAAAAAAAAAAAAAAAAAAAEhZBAAw5gIACgAAABAAAAAAAAAAAAAAAEsAAAAQAAAAAAAAAAUAAAAeAAAAGAAAAAAAAAAAAAAAAQIAAAABAAAnAAAAGAAAAAEAAAAAAAAAAAAAAAAAAAAlAAAADAAAAAEAAABMAAAAZAAAAAAAAAAAAAAAAAIAAP8AAAAAAAAAAAAAAAE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AAgAA/wAAAAAAAAAAAAAAAQIAAAABAAAhAPAAAAAAAAAAAAAAAIA/AAAAAAAAAAAAAIA/AAAAAAAAAAAAAAAAAAAAAAAAAAAAAAAAAAAAAAAAAAAlAAAADAAAAAAAAIAoAAAADAAAAAEAAAAnAAAAGAAAAAEAAAAAAAAA8PDwAAAAAAAlAAAADAAAAAEAAABMAAAAZAAAAAAAAAAAAAAAAAIAAP8AAAAAAAAAAAAAAAECAAAAAQAAIQDwAAAAAAAAAAAAAACAPwAAAAAAAAAAAACAPwAAAAAAAAAAAAAAAAAAAAAAAAAAAAAAAAAAAAAAAAAAJQAAAAwAAAAAAACAKAAAAAwAAAABAAAAJwAAABgAAAABAAAAAAAAAPDw8AAAAAAAJQAAAAwAAAABAAAATAAAAGQAAAAAAAAAAAAAAAACAAD/AAAAAAAAAAAAAAABAgAAAAEAACEA8AAAAAAAAAAAAAAAgD8AAAAAAAAAAAAAgD8AAAAAAAAAAAAAAAAAAAAAAAAAAAAAAAAAAAAAAAAAACUAAAAMAAAAAAAAgCgAAAAMAAAAAQAAACcAAAAYAAAAAQAAAAAAAADw8PAAAAAAACUAAAAMAAAAAQAAAEwAAABkAAAAAAAAAAAAAAAAAgAA/wAAAAAAAAAAAAAAAQIAAAABAAAhAPAAAAAAAAAAAAAAAIA/AAAAAAAAAAAAAIA/AAAAAAAAAAAAAAAAAAAAAAAAAAAAAAAAAAAAAAAAAAAlAAAADAAAAAAAAIAoAAAADAAAAAEAAAAnAAAAGAAAAAEAAAAAAAAA////AAAAAAAlAAAADAAAAAEAAABMAAAAZAAAAAAAAAAAAAAAAAIAAP8AAAAAAAAAAAAAAAECAAAAAQAAIQDwAAAAAAAAAAAAAACAPwAAAAAAAAAAAACAPwAAAAAAAAAAAAAAAAAAAAAAAAAAAAAAAAAAAAAAAAAAJQAAAAwAAAAAAACAKAAAAAwAAAABAAAAJwAAABgAAAABAAAAAAAAAP///wAAAAAAJQAAAAwAAAABAAAATAAAAGQAAAAAAAAAAAAAAAACAAD/AAAAAAAAAAAAAAAB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UAAAADQHAAAmAAAACgAAAD0AAAAhAAAAJgAAAAoAAAAAAAAAAAAAABgAAAAYAAAATAAAACgAAAB0AAAAwAYAAAAAAAAAAAAAGAAAACgAAAAYAAAAGAAAAAEAGAAAAAAAAAAAAAAAAAAAAAAAAAAAAAAAAAAAAAAAAAAAAAAAAAAAAAAAAAAAAAAAAAAAAAAAAAAAAAAAAAAFCyEJFT8AAAAAAAAAAAAAAAAAAAAAAAAAAAAAAAAAAQQOIGAAAAAAAAAAAAAAAAAAAAAAAAAAAAAAAAAAAAAAAAAAAAABAwkeQsYfQ8kQI2oAAAAAAAAAAAAAAAAAAAAAAAAAAAIULIQOH14AAAAAAAAAAAAAAAAAAAAAAAAAAAAAAAAAAAAAAAAAAAAAAAAVLosfQ8kfQ8kKF0YAAAAAAAAAAAAAAAAAAAATKX0aOKoAAQQAAAB7t91LdKBLdKBLdKBLdKBLdKBLdKBLdKBLdKBLdKA8XIAECRgbO7MfQ8keQcQGDiwbKjo7W34EBwsSKHoeQsYHDy8AAAAAAABLdKCPweCozuWJvt+rz+WMwOCrz+WSwuGrz+WMwOCrz+VVc4YFCyMcProfQ8kcPbgFCyEDBQkVLYkfQ8kRJnMAAAAAAAAAAABLdKCs0Obn6eyeyePt7e2lzeTt7e2z0+ft7e2lzeTt7e2s0OaTk5MGCx8aOawfQ8kcProZNqMfQ8kWMZQGCRAAAAAAAAAAAABLdKCEvN+SwuHt7e3t7e3t7e3t7e3t7e3t7e3t7e3t7e3t7e0AAAAAAAABAwsYNaAfQ8kfQ8kaOq4CBA4uSGMAAAAAAAAAAABLdKCs0Obn6ezt7e3t7e3t7e3t7e3t7e3t7e3t7e3t7e3c3NxhYWEEBg4SJ3YfQ8kfQ8kfQ8keQcQLGUsJDxQAAAAAAAAAAABLdKCPweCozuXt7e2+eje+eje+eje+eje+eje+ejerqagUFBUMG1IcProfQ8kfQ8kcProIETQQI2oeQcQSKHoBAgcAAAAAAABLdKCs0Obn6ezt7e3t7e3t7e3t7e3t7e3t7e3t7e0yMjIVL40fQ8kfQ8kfQ8kaOawECRxcXFxTU1MECRwTKX0ZNqMHDy8AAABLdKCPweCozuXt7e2+eje+eje+eje+eje+eje+ejdFRUUULIYfQ8kfQ8kSJ3YHCRGTk5Pt7e2rz+VynroaKDgDBxcMGk4AAABLdKCs0Obn6ezt7e3t7e3t7e3t7e3t7e3t7e3t7e29vb0LDBMMGlAFCyNCQkLIyMjt7e3t7e3t7e2eyeNLdKAAAAAAAAAAAABLdKCPweCozuXt7e3t7e3H2uaTw+GTw+HM3eft7e3t7e3R0dGOjo61tbXt7e3t7e3t7e3t7e2rz+WJvt9LdKAAAAAAAAAAAABLdKCs0Obn6ezt7e3C2OV7t917t917t91/ud7M3eft7e3t7e3t7e3t7e3t7e3t7e3t7e3t7e3t7e2eyeNLdKAAAAAAAAAAAABLdKCPweCozuXt7e2QwuF7t917t917t917t92eyePt7e3t7e3t7e3t7e3t7e3t7e3t7e3t7e2rz+WJvt9LdKAAAAAAAAAAAABLdKCs0Obn6ezt7e2QwuF7t917t917t917t92eyePt7e3t7e3t7e3t7e3t7e3t7e3t7e3t7e3t7e2eyeNLdKAAAAAAAAAAAABLdKCPweCozuXt7e3C2OV7t917t917t91/ud7M3eft7e3t7e3t7e3t7e3t7e3t7e3t7e3t7e2rz+WJvt9LdKAAAAAAAAAAAABLdKCs0Obn6ezt7e3t7e3H2uaTw+GTw+G+1uXt7e3t7e3t7e3t7e3t7e3t7e3t7e3t7e3t7e3t7e2eyeNLdKAAAAAAAAAAAABLdKCEvN+SwuHt7e3t7e3t7e3t7e3t7e3t7e3t7e3t7e3t7e3t7e3t7e3t7e3t7e3t7e3t7e2Tw+GCu95LdKAAAAAAAAAAAABLdKCs0Obn6eyeyePt7e2lzeTt7e2z0+ft7e2lzeTt7e2s0Obt7e2s0Obt7e2s0Obt7e2XxeLt7e2lzeRLdKAAAAAAAAAAAABLdKCPweCozuWJvt+rz+WMwOCrz+WSwuGrz+WMwOCrz+WPweCrz+WPweCrz+WPweCrz+WGvd+rz+WMwOBLdKAAAAAAAAAAAAB7t91LdKBLdKBLdKBLdKBLdKBLdKBLdKBLdKBLdKBLdKBLdKBLdKBLdKBLdKBLdKBLdKBLdKBLdKBLdKB7t90AAAAAAAAAAAAAAAAAAAAAAAAAAAAAAAAAAAAAAAAAAAAAAAAAAAAAAAAAAAAAAAAAAAAAAAAAAAAAAAAAAAAAAAAAAAAAAAAAAAAAAAAAAAAAAAAAAAAAAAAAAAAAAAAAAAAAAAAAAAAAAAAAAAAAAAAAAAAAAAAAAAAAAAAAAAAAAAAAAAAAAAAAAAAAAAAAAAAAAAAnAAAAGAAAAAEAAAAAAAAA////AAAAAAAlAAAADAAAAAEAAABMAAAAZAAAAGQAAAAJAAAA8gAAACYAAABkAAAACQAAAI8AAAAeAAAAIQDwAAAAAAAAAAAAAACAPwAAAAAAAAAAAACAPwAAAAAAAAAAAAAAAAAAAAAAAAAAAAAAAAAAAAAAAAAAJQAAAAwAAAAAAACAKAAAAAwAAAABAAAAUgAAAHABAAABAAAA6////wAAAAAAAAAAAAAAAJABAAAAAAABAAAAAHMAZQBnAG8AZQAgAHUAaQAAAAAAAAAAAAAAAAAAAAAAAAAAAAAAAAAAAAAAAAAAAAAAAAAAAAAAAAAAAAAAAAAAAAAAAABuOf9/AABNawji/n8AACBCbjn/fwAAvMxy4v5/AADYFAAAAAAAAEAAAMD+fwAAAABuOf9/AAAJbgji/n8AAAQAAAAAAAAAIEJuOf9/AABYsZ3HDwAAALzMcuL+fwAASAAAAP5/AAC8zHLi/n8AAMgjlOL+fwAAQNFy4gAAAAABAAAAAAAAAKr1cuL+fwAAAABuOf9/AAAAAAAAAAAAAAAAAAAPAAAAIRTBNv9/AAAAAAAAAAAAABAdAAAAAAAAoLfh0nsBAAB4s53HDwAAAAAAAAAAAAAAAAAAAAAAAAAAAAAAAAAAAAAAAAAAAAAA2bKdxw8AAAB8XgjiZHYACAAAAAAlAAAADAAAAAEAAAAYAAAADAAAAP8AAAASAAAADAAAAAEAAAAeAAAAGAAAAGQAAAAJAAAA8wAAACcAAAAlAAAADAAAAAEAAABUAAAAqAAAAGUAAAAJAAAA8QAAACYAAAABAAAAAAAYQQAAGEFlAAAACQAAAA8AAABMAAAAAAAAAAAAAAAAAAAA//////////9sAAAARgBpAHIAbQBhACAAbgBvACAAdgDhAGwAaQBkAGEAAAAKAAAABQAAAAcAAAASAAAACwAAAAYAAAAMAAAADAAAAAYAAAAKAAAACwAAAAUAAAAFAAAADAAAAAsAAABLAAAAQAAAADAAAAAFAAAAIAAAAAEAAAABAAAAEAAAAAAAAAAAAAAAAQIAAAABAAAAAAAAAAAAAAECAAAAAQAAUgAAAHABAAACAAAAFAAAAAkAAAAAAAAAAAAAALwCAAAAAAAAAQICIlMAeQBzAHQAZQBtAAAAAAAAAAAAAAAAAAAAAAAAAAAAAAAAAAAAAAAAAAAAAAAAAAAAAAAAAAAAAAAAAAAAAAAAAAAACQAAAAEAAABoy9g2/38AACjenccPAAAASJ7kNv9/AAAAAAAAAAAAAAAAAAAAAAAAmNydxw8AAAAAAAAAAAAAAAAAAAAAAAAAAAAAAAAAAAAoSZ8dT3UAAGCxs+J7AQAAEQAAAAAAAADIAYoAAAAAAKC34dJ7AQAA4N2dxwAAAABA6tbSewEAAAcAAAAAAAAAAAAAAAAAAAAc3Z3HDwAAAFndnccPAAAAIRTBNv9/AAD+/////////zZMxDYAAAAAITQ55WrTAAAGSgwk/38AABzdnccPAAAABwAAAAAAAAAAAAAAAAAAAAAAAAAAAAAAAAAAAAAAAAAC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QuKnvewEAAGjL2Db/fwAAELip73sBAABInuQ2/38AAAAAAAAAAAAAAAAAAAAAAAD+/////////wIAAAAAAAAAAAAAAAAAAAAAAAAAAAAAAFilnh1PdQAAAgAAAAAAAACIR57h/n8AAOD///8AAAAAoLfh0nsBAADoOZzHAAAAAAAAAAAAAAAABgAAAAAAAAAAAAAAAAAAAAw5nMcPAAAASTmcxw8AAAAhFME2/38AAAoEEQMAAAAAMAAAAAAAAADuF+4ypwQAAKj5nuH+fwAADDmcxw8AAAAGAAAA/38AAAAAAAAAAAAAAAAAAAAAAAAAAAAAAAAAACAAAABkdgAIAAAAACUAAAAMAAAAAwAAABgAAAAMAAAAAAAAABIAAAAMAAAAAQAAABYAAAAMAAAACAAAAFQAAABUAAAAEgAAAGAAAAAmAAAAgwAAAAEAAAAAABhBAAAY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HEBAAB7AAAASgAAAE8AAAAoAQAALQAAACEA8AAAAAAAAAAAAAAAgD8AAAAAAAAAAAAAgD8AAAAAAAAAAAAAAAAAAAAAAAAAAAAAAAAAAAAAAAAAACUAAAAMAAAAAAAAgCgAAAAMAAAABAAAAFIAAABwAQAABAAAAOD///8AAAAAAAAAAAAAAACQAQAAAAAAAQAAAABzAGUAZwBvAGUAIAB1AGkAAAAAAAAAAAAAAAAAAAAAAAAAAAAAAAAAAAAAAAAAAAAAAAAAAAAAAAAAAAAAAAAAAAAAAJDFqO97AQAAaMvYNv9/AACQxajvewEAAEie5Db/fwAAAAAAAAAAAAAAAAAAAAAAAAAAAAAAAABAAAAAAAAAAEAAAAAAAAAAAAAAAAAAAAAAmKWeHU91AACjRyPhAAAAAAAAAAB7AQAA4P///wAAAACgt+HSewEAAKg6nMcAAAAAAAAAAAAAAAAJAAAAAAAAAAAAAAAAAAAAzDmcxw8AAAAJOpzHDwAAACEUwTb/fwAAAAAAAHsBAAAAAAAAAAAAAC4X7jKnBAAAgLyO73sBAADMOZzHDwAAAAkAAAD/fwAAAAAAAAAAAAAAAAAAAAAAAAAAAAAAAAAAIAAAAGR2AAgAAAAAJQAAAAwAAAAEAAAAGAAAAAwAAAAAAAAAEgAAAAwAAAABAAAAHgAAABgAAABKAAAATwAAAHIBAAB8AAAAJQAAAAwAAAAEAAAAVAAAAMwAAABLAAAATwAAAHABAAB7AAAAAQAAAAAAGEEAABhBSwAAAE8AAAAVAAAATAAAAAAAAAAAAAAAAAAAAP//////////eAAAAEoAYQB2AGkAZQByACAAQgBlAG4A7QB0AGUAegAgAEQAdQBhAHIAdABlAG8ACwAAABAAAAAPAAAACAAAABEAAAALAAAACQAAABIAAAARAAAAEgAAAAgAAAALAAAAEQAAAA4AAAAJAAAAFgAAABIAAAAQAAAACwAAAAsAAAARAAAASwAAAEAAAAAwAAAABQAAACAAAAABAAAAAQAAABAAAAAAAAAAAAAAAAECAAAAAQAAAAAAAAAAAAABAgAAAAEAACUAAAAMAAAAAgAAACcAAAAYAAAABQAAAAAAAAD///8AAAAAACUAAAAMAAAABQAAAEwAAABkAAAAAAAAAI4AAAAAAgAA9wAAAAAAAACOAAAAAQIAAGoAAAAhAPAAAAAAAAAAAAAAAIA/AAAAAAAAAAAAAIA/AAAAAAAAAAAAAAAAAAAAAAAAAAAAAAAAAAAAAAAAAAAlAAAADAAAAAAAAIAoAAAADAAAAAUAAAAnAAAAGAAAAAUAAAAAAAAA////AAAAAAAlAAAADAAAAAUAAABMAAAAZAAAACIAAACOAAAA3gEAAKsAAAAiAAAAjgAAAL0BAAAeAAAAIQDwAAAAAAAAAAAAAACAPwAAAAAAAAAAAACAPwAAAAAAAAAAAAAAAAAAAAAAAAAAAAAAAAAAAAAAAAAAJQAAAAwAAAAAAACAKAAAAAwAAAAFAAAAJQAAAAwAAAABAAAAGAAAAAwAAAAAAAAAEgAAAAwAAAABAAAAHgAAABgAAAAiAAAAjgAAAN8BAACsAAAAJQAAAAwAAAABAAAAVAAAAAgBAAAjAAAAjgAAAFsBAACrAAAAAQAAAAAAGEEAABhBIwAAAI4AAAAfAAAATAAAAAAAAAAAAAAAAAAAAP//////////jAAAAEIAQwBBACAALQAgAEIAZQBuAGkAdABlAHoAIABDAG8AZABhAHMAIAAmACAAQQBzAG8AYwBpAGEAZABvAHMAAAAMAAAADQAAAA4AAAAGAAAACAAAAAYAAAAMAAAACwAAAAwAAAAFAAAABwAAAAsAAAAKAAAABgAAAA0AAAAMAAAADAAAAAsAAAAJAAAABgAAABEAAAAGAAAADgAAAAkAAAAMAAAACgAAAAUAAAALAAAADAAAAAwAAAAJAAAASwAAAEAAAAAwAAAABQAAACAAAAABAAAAAQAAABAAAAAAAAAAAAAAAAECAAAAAQAAAAAAAAAAAAABAgAAAAEAACUAAAAMAAAAAgAAACcAAAAYAAAABQAAAAAAAAD///8AAAAAACUAAAAMAAAABQAAAEwAAABkAAAAIgAAALQAAADeAQAA0QAAACIAAAC0AAAAvQEAAB4AAAAhAPAAAAAAAAAAAAAAAIA/AAAAAAAAAAAAAIA/AAAAAAAAAAAAAAAAAAAAAAAAAAAAAAAAAAAAAAAAAAAlAAAADAAAAAAAAIAoAAAADAAAAAUAAAAlAAAADAAAAAEAAAAYAAAADAAAAAAAAAASAAAADAAAAAEAAAAeAAAAGAAAACIAAAC0AAAA3wEAANIAAAAlAAAADAAAAAEAAABUAAAArAAAACMAAAC0AAAAuAAAANEAAAABAAAAAAAYQQAAGEEjAAAAtAAAABAAAABMAAAAAAAAAAAAAAAAAAAA//////////9sAAAAQQB1AGQAaQB0AG8AcgBpACAARQB4AHQAZQByAG4AbwAOAAAADAAAAAwAAAAFAAAABwAAAAwAAAAHAAAABQAAAAYAAAALAAAACgAAAAcAAAALAAAABwAAAAwAAAAMAAAASwAAAEAAAAAwAAAABQAAACAAAAABAAAAAQAAABAAAAAAAAAAAAAAAAECAAAAAQAAAAAAAAAAAAABAgAAAAEAACUAAAAMAAAAAgAAACcAAAAYAAAABQAAAAAAAAD///8AAAAAACUAAAAMAAAABQAAAEwAAABkAAAAIgAAANoAAADeAQAA9wAAACIAAADaAAAAvQEAAB4AAAAhAPAAAAAAAAAAAAAAAIA/AAAAAAAAAAAAAIA/AAAAAAAAAAAAAAAAAAAAAAAAAAAAAAAAAAAAAAAAAAAlAAAADAAAAAAAAIAoAAAADAAAAAUAAAAlAAAADAAAAAEAAAAYAAAADAAAAAAAAAASAAAADAAAAAEAAAAWAAAADAAAAAAAAABUAAAARAEAACMAAADaAAAA3QEAAPcAAAABAAAAAAAYQQAAGEEjAAAA2gAAACkAAABMAAAABAAAACIAAADaAAAA3wEAAPgAAACgAAAARgBpAHIAbQBhAGQAbwAgAHAAbwByADoAIABKAEEAVgBJAEUAUgAgAEEATgBEAFIARQBTACAAQgBFAE4ASQBUAEUAWgAgAEQAVQBBAFIAVABFAAAACgAAAAUAAAAHAAAAEgAAAAsAAAAMAAAADAAAAAYAAAAMAAAADAAAAAcAAAAFAAAABgAAAAgAAAAOAAAADQAAAAYAAAALAAAADQAAAAYAAAAOAAAAEAAAAA8AAAANAAAACwAAAAsAAAAGAAAADAAAAAsAAAAQAAAABgAAAAsAAAALAAAADAAAAAYAAAAPAAAADgAAAA4AAAANAAAACwAAAAs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Props1.xml><?xml version="1.0" encoding="utf-8"?>
<ds:datastoreItem xmlns:ds="http://schemas.openxmlformats.org/officeDocument/2006/customXml" ds:itemID="{EAB57790-2471-4502-8512-064DAEDE9993}">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B2017982-BDE0-4B2B-BE2E-3684CC54E25F}"/>
</file>

<file path=customXml/itemProps4.xml><?xml version="1.0" encoding="utf-8"?>
<ds:datastoreItem xmlns:ds="http://schemas.openxmlformats.org/officeDocument/2006/customXml" ds:itemID="{877CCBCE-951C-4ECD-8961-3D120A79839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CARATULA</vt:lpstr>
      <vt:lpstr>Información general</vt:lpstr>
      <vt:lpstr>1 -EEFF AFPISA</vt:lpstr>
      <vt:lpstr>2 - EERR AFPISA</vt:lpstr>
      <vt:lpstr>3 - EFE AFPISA</vt:lpstr>
      <vt:lpstr>4 - PN AFPISA</vt:lpstr>
      <vt:lpstr>5 - NOTAS AFPISA</vt:lpstr>
      <vt:lpstr>'5 - NOTAS AFPISA'!_MON_1552230337</vt:lpstr>
      <vt:lpstr>'1 -EEFF AFPISA'!Área_de_impresión</vt:lpstr>
      <vt:lpstr>'2 - EERR AFPISA'!Área_de_impresión</vt:lpstr>
      <vt:lpstr>'3 - EFE AFPISA'!Área_de_impresión</vt:lpstr>
      <vt:lpstr>'4 - PN AFPISA'!Área_de_impresión</vt:lpstr>
      <vt:lpstr>'5 - NOTAS AFPISA'!OLE_LINK1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2019-07-17T19:06:22Z</cp:lastPrinted>
  <dcterms:created xsi:type="dcterms:W3CDTF">2011-02-24T07:16:58Z</dcterms:created>
  <dcterms:modified xsi:type="dcterms:W3CDTF">2020-06-19T16:00:58Z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